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5/Edi-Paiement/Volumes-TGAP/Formulaires_PAIEMENT_TGAP_2025/Utilisables en 2025/"/>
    </mc:Choice>
  </mc:AlternateContent>
  <xr:revisionPtr revIDLastSave="1" documentId="11_BE26685C9125A6B79830ADF93E82A14350FD1A29" xr6:coauthVersionLast="47" xr6:coauthVersionMax="47" xr10:uidLastSave="{5BF31CB4-5360-4C99-915D-709E7B670BCB}"/>
  <bookViews>
    <workbookView xWindow="28680" yWindow="-120" windowWidth="29040" windowHeight="15840" tabRatio="846" activeTab="4" xr2:uid="{00000000-000D-0000-FFFF-FFFF00000000}"/>
  </bookViews>
  <sheets>
    <sheet name="Cartouches des modifs " sheetId="1" r:id="rId1"/>
    <sheet name="Dico_2020TGAPAC(2022)" sheetId="2" r:id="rId2"/>
    <sheet name="Maquette_TGAP_dech_masq_ss_huil" sheetId="3" state="hidden" r:id="rId3"/>
    <sheet name="Maquette_2020TGAPAC (2022)" sheetId="4" r:id="rId4"/>
    <sheet name="Contrôles_2020TGAPAC" sheetId="5" r:id="rId5"/>
    <sheet name="Version NDOC" sheetId="6" r:id="rId6"/>
  </sheets>
  <definedNames>
    <definedName name="_xlnm._FilterDatabase" localSheetId="4" hidden="1">Contrôles_2020TGAPAC!$A$1:$U$30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P264" i="3" l="1"/>
  <c r="M264" i="3"/>
  <c r="P263" i="3"/>
  <c r="M263" i="3"/>
  <c r="P262" i="3"/>
  <c r="M262" i="3"/>
  <c r="P261" i="3"/>
  <c r="M261" i="3"/>
  <c r="P260" i="3"/>
  <c r="M260" i="3"/>
  <c r="P259" i="3"/>
  <c r="M259" i="3"/>
  <c r="P258" i="3"/>
  <c r="M258" i="3"/>
  <c r="P257" i="3"/>
  <c r="M257" i="3"/>
  <c r="P256" i="3"/>
  <c r="M256" i="3"/>
  <c r="B250" i="3"/>
  <c r="B241" i="3"/>
  <c r="B232" i="3"/>
  <c r="B216" i="3"/>
  <c r="B208" i="3"/>
  <c r="B192" i="3"/>
  <c r="B176" i="3"/>
  <c r="B164" i="3"/>
  <c r="B155" i="3"/>
  <c r="B143" i="3"/>
  <c r="A69" i="3"/>
  <c r="A55" i="3"/>
  <c r="A40" i="3"/>
  <c r="A36" i="3"/>
  <c r="A35" i="3"/>
  <c r="A34" i="3"/>
  <c r="A31" i="3"/>
</calcChain>
</file>

<file path=xl/sharedStrings.xml><?xml version="1.0" encoding="utf-8"?>
<sst xmlns="http://schemas.openxmlformats.org/spreadsheetml/2006/main" count="1879" uniqueCount="517">
  <si>
    <r>
      <rPr>
        <b/>
        <sz val="10"/>
        <rFont val="Arial"/>
        <family val="2"/>
      </rPr>
      <t xml:space="preserve">Imprimé 2020TGAPAC  : Période d’imposition </t>
    </r>
    <r>
      <rPr>
        <b/>
        <sz val="10"/>
        <color rgb="FFFF0000"/>
        <rFont val="Arial"/>
        <family val="2"/>
      </rPr>
      <t xml:space="preserve">2022 </t>
    </r>
  </si>
  <si>
    <r>
      <rPr>
        <b/>
        <sz val="10"/>
        <rFont val="Arial"/>
        <family val="2"/>
      </rPr>
      <t xml:space="preserve">Applicable à compter du </t>
    </r>
    <r>
      <rPr>
        <b/>
        <sz val="10"/>
        <color rgb="FFFF0000"/>
        <rFont val="Arial"/>
        <family val="2"/>
      </rPr>
      <t>01/01/2022</t>
    </r>
  </si>
  <si>
    <t>Historique des versions</t>
  </si>
  <si>
    <t>Version de spécifications</t>
  </si>
  <si>
    <t>Date</t>
  </si>
  <si>
    <t>Rédigé par</t>
  </si>
  <si>
    <t>Commentaires / modifications apportées</t>
  </si>
  <si>
    <t>Version de l'imprimé 
associée dans N-DOC</t>
  </si>
  <si>
    <t>Version N°1.0</t>
  </si>
  <si>
    <t>DGFIP BUREAU 
BIS3 – DAP2 
MOA AIR</t>
  </si>
  <si>
    <r>
      <rPr>
        <b/>
        <u/>
        <sz val="10"/>
        <rFont val="Arial"/>
        <family val="2"/>
      </rPr>
      <t xml:space="preserve">Au niveau de la version dans NDOC : imposition 2022 
</t>
    </r>
    <r>
      <rPr>
        <sz val="10"/>
        <rFont val="Arial"/>
        <family val="2"/>
      </rPr>
      <t>Création du formulaire 2020TGAPAC
.</t>
    </r>
  </si>
  <si>
    <t>Version N° dans NDOC
2020TGAPAC – 03/00</t>
  </si>
  <si>
    <r>
      <rPr>
        <b/>
        <u/>
        <sz val="10"/>
        <rFont val="Arial"/>
        <family val="2"/>
      </rPr>
      <t xml:space="preserve">Au niveau du Formulaire et du Dictionnaire pour 
</t>
    </r>
    <r>
      <rPr>
        <sz val="10"/>
        <rFont val="Arial"/>
        <family val="2"/>
      </rPr>
      <t xml:space="preserve">2020TGAPAC   : création des données
</t>
    </r>
  </si>
  <si>
    <r>
      <rPr>
        <b/>
        <u/>
        <sz val="10"/>
        <rFont val="Arial"/>
        <family val="2"/>
      </rPr>
      <t xml:space="preserve">Au niveau des contrôles de cohérence :
</t>
    </r>
    <r>
      <rPr>
        <sz val="10"/>
        <rFont val="Arial"/>
        <family val="2"/>
      </rPr>
      <t xml:space="preserve">2020TGAPAC   : création des contrôles des données
. </t>
    </r>
  </si>
  <si>
    <t>Version N°1.1</t>
  </si>
  <si>
    <t xml:space="preserve">Au niveau de la version dans NDOC : imposition 2022 
</t>
  </si>
  <si>
    <r>
      <rPr>
        <b/>
        <u/>
        <sz val="10"/>
        <rFont val="Arial"/>
        <family val="2"/>
      </rPr>
      <t xml:space="preserve">Au niveau du Formulaire et du Dictionnaire pour 
</t>
    </r>
    <r>
      <rPr>
        <sz val="10"/>
        <rFont val="Arial"/>
        <family val="2"/>
      </rPr>
      <t xml:space="preserve">Dictionnaire : correction du « code EDI » des données : 
- 910716, 910749 et 910750, 910751.
</t>
    </r>
  </si>
  <si>
    <r>
      <rPr>
        <b/>
        <u/>
        <sz val="10"/>
        <rFont val="Arial"/>
        <family val="2"/>
      </rPr>
      <t xml:space="preserve">Au niveau des contrôles de cohérence :
</t>
    </r>
    <r>
      <rPr>
        <sz val="10"/>
        <rFont val="Arial"/>
        <family val="2"/>
      </rPr>
      <t xml:space="preserve">. </t>
    </r>
  </si>
  <si>
    <t>Version N°2.1</t>
  </si>
  <si>
    <t>Version N° dans NDOC
2020TGAPAC – 03/01</t>
  </si>
  <si>
    <t xml:space="preserve">Au niveau du Formulaire et du Dictionnaire pour 
</t>
  </si>
  <si>
    <r>
      <rPr>
        <b/>
        <u/>
        <sz val="10"/>
        <rFont val="Arial"/>
        <family val="2"/>
      </rPr>
      <t xml:space="preserve">Au niveau des contrôles de cohérence </t>
    </r>
    <r>
      <rPr>
        <b/>
        <u/>
        <sz val="10"/>
        <color rgb="FF800080"/>
        <rFont val="Arial"/>
        <family val="2"/>
      </rPr>
      <t>EFI</t>
    </r>
    <r>
      <rPr>
        <b/>
        <u/>
        <sz val="10"/>
        <rFont val="Arial"/>
        <family val="2"/>
      </rPr>
      <t xml:space="preserve">  :
</t>
    </r>
    <r>
      <rPr>
        <sz val="10"/>
        <rFont val="Arial"/>
        <family val="2"/>
      </rPr>
      <t xml:space="preserve">Dans le cadre 1, 
. le terme « servi » de la condition est remplacé par « &gt; 0 »
. code ligne SP2 : contrôle sur la donnée 910753 : « Alors ( 910753 ≤ (910717 + 910718) ) » remplacé par « Alors ( 910753 ≤ (910717 </t>
    </r>
    <r>
      <rPr>
        <b/>
        <sz val="10"/>
        <color rgb="FFFF0000"/>
        <rFont val="Arial"/>
        <family val="2"/>
      </rPr>
      <t>−</t>
    </r>
    <r>
      <rPr>
        <sz val="10"/>
        <rFont val="Arial"/>
        <family val="2"/>
      </rPr>
      <t xml:space="preserve"> 910718) ) »</t>
    </r>
    <r>
      <rPr>
        <sz val="10"/>
        <rFont val="Arial"/>
        <family val="2"/>
      </rPr>
      <t xml:space="preserve"> </t>
    </r>
  </si>
  <si>
    <t>Version N°2.2</t>
  </si>
  <si>
    <r>
      <rPr>
        <b/>
        <u/>
        <sz val="10"/>
        <rFont val="Arial"/>
        <family val="2"/>
      </rPr>
      <t xml:space="preserve">Au niveau de la version dans NDOC : imposition </t>
    </r>
    <r>
      <rPr>
        <b/>
        <u/>
        <sz val="10"/>
        <color rgb="FF800080"/>
        <rFont val="Arial"/>
        <family val="2"/>
      </rPr>
      <t>à partir de</t>
    </r>
    <r>
      <rPr>
        <b/>
        <u/>
        <sz val="10"/>
        <rFont val="Arial"/>
        <family val="2"/>
      </rPr>
      <t xml:space="preserve"> 2022</t>
    </r>
  </si>
  <si>
    <r>
      <rPr>
        <b/>
        <u/>
        <sz val="10"/>
        <rFont val="Arial"/>
        <family val="2"/>
      </rPr>
      <t xml:space="preserve">Au niveau des contrôles de cohérence EDI :
</t>
    </r>
    <r>
      <rPr>
        <sz val="10"/>
        <color rgb="FF800080"/>
        <rFont val="Arial"/>
        <family val="2"/>
      </rPr>
      <t>Version formulaire d’acompte 2022 reconduit pour l’acompte 2023 : avec la correction des conditions du rejet 623 sur la donnée 910753 (DD/MOA</t>
    </r>
    <r>
      <rPr>
        <sz val="10"/>
        <rFont val="Arial"/>
        <family val="2"/>
      </rPr>
      <t xml:space="preserve">)   
</t>
    </r>
  </si>
  <si>
    <t>Formulaire 2020TGAP applicable a compter du 01/01/2022</t>
  </si>
  <si>
    <t>Code ligne</t>
  </si>
  <si>
    <t>CdEFisc</t>
  </si>
  <si>
    <t>Code Absolu</t>
  </si>
  <si>
    <t>Seg EDI</t>
  </si>
  <si>
    <t>Code EDI</t>
  </si>
  <si>
    <t>Code MEDOC</t>
  </si>
  <si>
    <t>Définition</t>
  </si>
  <si>
    <t>Format</t>
  </si>
  <si>
    <t xml:space="preserve">Rep </t>
  </si>
  <si>
    <t>LV</t>
  </si>
  <si>
    <t>MOA</t>
  </si>
  <si>
    <t>BA:C516:5004:1</t>
  </si>
  <si>
    <t>Total acompte TGAP "Lessives et préparations assimilées"</t>
  </si>
  <si>
    <t>9(15)</t>
  </si>
  <si>
    <t>Non</t>
  </si>
  <si>
    <t>LV1</t>
  </si>
  <si>
    <t>BB:C516:5004:1</t>
  </si>
  <si>
    <t>Montant de la modulation - augmentation TGAP "Lessives et préparations assimilées"</t>
  </si>
  <si>
    <t>LV2</t>
  </si>
  <si>
    <t>BC:C516:5004:1</t>
  </si>
  <si>
    <t>Montant de la modulation - diminution TGAP "Lessives et préparations assimilées"</t>
  </si>
  <si>
    <t>LW</t>
  </si>
  <si>
    <t>BD:C516:5004:1</t>
  </si>
  <si>
    <t>Total acompte TGAP "Lessives et préparations assimilées" après modulation</t>
  </si>
  <si>
    <t>MX</t>
  </si>
  <si>
    <r>
      <rPr>
        <sz val="8"/>
        <color rgb="FFC9211E"/>
        <rFont val="Arial"/>
        <family val="2"/>
      </rPr>
      <t>CA</t>
    </r>
    <r>
      <rPr>
        <sz val="8"/>
        <color rgb="FF000000"/>
        <rFont val="Arial"/>
        <family val="2"/>
      </rPr>
      <t>:C516:5004:1</t>
    </r>
  </si>
  <si>
    <t>Total acompte TGAP "Matériaux d'extraction"</t>
  </si>
  <si>
    <t>MX1</t>
  </si>
  <si>
    <r>
      <rPr>
        <sz val="8"/>
        <color rgb="FFC9211E"/>
        <rFont val="Arial"/>
        <family val="2"/>
      </rPr>
      <t>CB</t>
    </r>
    <r>
      <rPr>
        <sz val="8"/>
        <color rgb="FF000000"/>
        <rFont val="Arial"/>
        <family val="2"/>
      </rPr>
      <t>:C516:5004:1</t>
    </r>
  </si>
  <si>
    <t>Montant de la modulation - augmentation TGAP "Matériaux d'extraction"</t>
  </si>
  <si>
    <t>MX2</t>
  </si>
  <si>
    <r>
      <rPr>
        <sz val="8"/>
        <color rgb="FFC9211E"/>
        <rFont val="Arial"/>
        <family val="2"/>
      </rPr>
      <t>CC</t>
    </r>
    <r>
      <rPr>
        <sz val="8"/>
        <color rgb="FF000000"/>
        <rFont val="Arial"/>
        <family val="2"/>
      </rPr>
      <t>:C516:5004:1</t>
    </r>
  </si>
  <si>
    <t>Montant de la modulation - diminution TGAP "Matériaux d'extraction"</t>
  </si>
  <si>
    <t>MY</t>
  </si>
  <si>
    <r>
      <rPr>
        <sz val="8"/>
        <color rgb="FFC9211E"/>
        <rFont val="Arial"/>
        <family val="2"/>
      </rPr>
      <t>CD</t>
    </r>
    <r>
      <rPr>
        <sz val="8"/>
        <color rgb="FF000000"/>
        <rFont val="Arial"/>
        <family val="2"/>
      </rPr>
      <t>:C516:5004:1</t>
    </r>
  </si>
  <si>
    <t>Total acompte TGAP "Matériaux d'extraction" après modulation</t>
  </si>
  <si>
    <t>SP</t>
  </si>
  <si>
    <t>DA:C516:5004:1</t>
  </si>
  <si>
    <t>Total acompte TGAP "Émissions polluantes"</t>
  </si>
  <si>
    <t>F1</t>
  </si>
  <si>
    <t>DB:C516:5004:1</t>
  </si>
  <si>
    <t>Dons effectués entre la date limite de dépôt du solde précédent et la date limite de dépôt du présent acompte – Acompte</t>
  </si>
  <si>
    <t>SP1</t>
  </si>
  <si>
    <t>DC:C516:5004:1</t>
  </si>
  <si>
    <t>Montant de la modulation - augmentation TGAP "Émissions polluantes"</t>
  </si>
  <si>
    <t>SP2</t>
  </si>
  <si>
    <t>DD:C516:5004:1</t>
  </si>
  <si>
    <t>Montant de la modulation - diminution TGAP "Émissions polluantes"</t>
  </si>
  <si>
    <t>SQ</t>
  </si>
  <si>
    <t>DE:C516:5004:1</t>
  </si>
  <si>
    <t>Total acompte TGAP "Émissions polluantes" après modulation</t>
  </si>
  <si>
    <t>DB</t>
  </si>
  <si>
    <t>EA:C516:5004:1</t>
  </si>
  <si>
    <t>Total acompte TGAP "Déchets"</t>
  </si>
  <si>
    <t>DB1</t>
  </si>
  <si>
    <t>EB:C516:5004:1</t>
  </si>
  <si>
    <t>Montant de la modulation - augmentation TGAP "Déchets"</t>
  </si>
  <si>
    <t>DB2</t>
  </si>
  <si>
    <t>EC:C516:5004:1</t>
  </si>
  <si>
    <t>Montant de la modulation - diminution TGAP "Déchets"</t>
  </si>
  <si>
    <t>DC</t>
  </si>
  <si>
    <t>ED:C516:5004:1</t>
  </si>
  <si>
    <t>Total acompte TGAP "Déchets" après modulation</t>
  </si>
  <si>
    <t>A</t>
  </si>
  <si>
    <t>FA:C516:5004:1</t>
  </si>
  <si>
    <t>Montant de l'acompte attendu</t>
  </si>
  <si>
    <t>B</t>
  </si>
  <si>
    <t>FB:C516:5004:1</t>
  </si>
  <si>
    <t>Imputation de l'excédent éventuel constaté sur la déclaration annuelle précédete</t>
  </si>
  <si>
    <t>TA1</t>
  </si>
  <si>
    <t>FC:C516:5004:1</t>
  </si>
  <si>
    <t>Acompte à payer</t>
  </si>
  <si>
    <t>TA2</t>
  </si>
  <si>
    <t>FD:C516:5004:1</t>
  </si>
  <si>
    <t>Excédent d'acompte à restituer</t>
  </si>
  <si>
    <t>AN:C516:5004:1</t>
  </si>
  <si>
    <t>Montant du remboursement demandé - Acompte</t>
  </si>
  <si>
    <t>CCI</t>
  </si>
  <si>
    <t>AQ:C889:7111:1:TBX</t>
  </si>
  <si>
    <t>Demande de remboursement TGAP à créditer au compte désigné</t>
  </si>
  <si>
    <t>X(1)</t>
  </si>
  <si>
    <t>AR:C889:7111:1:TBX</t>
  </si>
  <si>
    <t>Demande de remboursement TGAP à imputer sur échéance future</t>
  </si>
  <si>
    <t>NAD</t>
  </si>
  <si>
    <t>AO:C080:3036:1</t>
  </si>
  <si>
    <t>Nom du demandeur – TGAP</t>
  </si>
  <si>
    <t>X(35)</t>
  </si>
  <si>
    <t>AO:C080:3036:2</t>
  </si>
  <si>
    <t>Prénom du demandeur – TGAP</t>
  </si>
  <si>
    <t>AO:C080:3036:3</t>
  </si>
  <si>
    <t>Qualité du demandeur – TGAP</t>
  </si>
  <si>
    <t>FII</t>
  </si>
  <si>
    <t>AP:C078:3192:1</t>
  </si>
  <si>
    <t xml:space="preserve">Compte Bancaire : Titulaire du compte  </t>
  </si>
  <si>
    <t>AP:C078:3192:2</t>
  </si>
  <si>
    <t>Compte Bancaire : Titulaire du compte Suite</t>
  </si>
  <si>
    <t>AP:C078:3194:1</t>
  </si>
  <si>
    <t xml:space="preserve">Compte Bancaire : IBAN </t>
  </si>
  <si>
    <t>X(34)</t>
  </si>
  <si>
    <t>AP:C088:3433:1</t>
  </si>
  <si>
    <t>Compte Bancaire : BIC</t>
  </si>
  <si>
    <t>X(11)</t>
  </si>
  <si>
    <t>TAXE GÉNÉRALE SUR LES ACTIVITÉS POLLUANTES</t>
  </si>
  <si>
    <t>N° XXXX.TGAPSOLD</t>
  </si>
  <si>
    <t>(TGAP)</t>
  </si>
  <si>
    <t>Si vous n'avez à remplir aucune ligne de ce formulaire (déclaration "néant"), veuillez cocher la case ci-contre</t>
  </si>
  <si>
    <t>NREF format X(1)</t>
  </si>
  <si>
    <t>EDI</t>
  </si>
  <si>
    <t>1.1  Nombre total d'établissements assujettis aux TGAP :</t>
  </si>
  <si>
    <t>Nombre entier</t>
  </si>
  <si>
    <t>Dont composante « Lessives et préparations assimilées »</t>
  </si>
  <si>
    <t>Dont composante « Matériaux d'extraction »</t>
  </si>
  <si>
    <t>Dont composante « Émissions polluantes »</t>
  </si>
  <si>
    <t>Dont composantes « Déchets »</t>
  </si>
  <si>
    <t>1.2  Si vous déclarez pour un mandant, cochez la case ci-contre</t>
  </si>
  <si>
    <t>Si case cochée, ouverture de la rubrique</t>
  </si>
  <si>
    <t>SIREN du mandataire</t>
  </si>
  <si>
    <t>NREF format X(9)F</t>
  </si>
  <si>
    <t>Nom du mandataire</t>
  </si>
  <si>
    <t>NREF format X(38)</t>
  </si>
  <si>
    <t>Prénom</t>
  </si>
  <si>
    <t>Message d'erreur : si le SIREN du mandataire saisi n’existe pas ?</t>
  </si>
  <si>
    <t>Forme juridique ou titre</t>
  </si>
  <si>
    <t>NREF format X(512)</t>
  </si>
  <si>
    <t>Message d'erreur : Vous devez saisir un SIREN valide</t>
  </si>
  <si>
    <t>N°, type et nom de voie</t>
  </si>
  <si>
    <t>Code postal</t>
  </si>
  <si>
    <t>NREF format X(15)</t>
  </si>
  <si>
    <t>Complément de distribution</t>
  </si>
  <si>
    <t>Ville</t>
  </si>
  <si>
    <t>E-mail</t>
  </si>
  <si>
    <t>Pays</t>
  </si>
  <si>
    <t>N° de téléphone fixe</t>
  </si>
  <si>
    <t>N° de téléphone portable</t>
  </si>
  <si>
    <t>Personne à contacter au nom du mandant :</t>
  </si>
  <si>
    <t>Nom</t>
  </si>
  <si>
    <t>Téléphone</t>
  </si>
  <si>
    <t>Adresse mél</t>
  </si>
  <si>
    <t>Tag switch</t>
  </si>
  <si>
    <t>co</t>
  </si>
  <si>
    <t>Choix multiple possible, affichage des seules rubriques cochées</t>
  </si>
  <si>
    <t>Rubrique affichée selon le tag</t>
  </si>
  <si>
    <t>Avez-vous été bénéficiaire d'une procédure de suspension de taxe ?</t>
  </si>
  <si>
    <t>OUI</t>
  </si>
  <si>
    <t>NON</t>
  </si>
  <si>
    <t>Question</t>
  </si>
  <si>
    <t>si oui</t>
  </si>
  <si>
    <t>(si Non : rubrique pliée ; si Oui : rubrique dépliée)</t>
  </si>
  <si>
    <t>Références de l'autorisation :</t>
  </si>
  <si>
    <t>Montant suspendu en € :</t>
  </si>
  <si>
    <t>Opérations réalisées au cours de l'année d'imposition N</t>
  </si>
  <si>
    <t>TGAP due au titre de l'année d'imposition N</t>
  </si>
  <si>
    <t>Estimation acompte au titre de l'année N+1</t>
  </si>
  <si>
    <t>Produits assujettis (NC) dont la teneur en phosphate est  :</t>
  </si>
  <si>
    <t>Quantités (A)</t>
  </si>
  <si>
    <t>Unité</t>
  </si>
  <si>
    <t>Tarifs (B)</t>
  </si>
  <si>
    <t>Taxes (A x B)</t>
  </si>
  <si>
    <t>Tarifs (C)</t>
  </si>
  <si>
    <t>Taxes (A x C)</t>
  </si>
  <si>
    <t>- inférieure à 5 % du poids (y compris poids = 0 %)</t>
  </si>
  <si>
    <t>Nombre avec 3 décimales</t>
  </si>
  <si>
    <t>t</t>
  </si>
  <si>
    <t>Nombre avec 2 décimales</t>
  </si>
  <si>
    <t>- comprise entre 5 % et 30 % du poids</t>
  </si>
  <si>
    <t>- supérieure à 30 % en poids</t>
  </si>
  <si>
    <t>D</t>
  </si>
  <si>
    <t>Matériaux d'extraction assujettis :</t>
  </si>
  <si>
    <t>Première livraison de matériaux d'extraction</t>
  </si>
  <si>
    <t>Première utilisation de matériaux d'extraction</t>
  </si>
  <si>
    <t>E</t>
  </si>
  <si>
    <t>Établissement 1</t>
  </si>
  <si>
    <t>Bloc répétable</t>
  </si>
  <si>
    <t>NIC de l'établissement</t>
  </si>
  <si>
    <t>NREF format X(5)F</t>
  </si>
  <si>
    <t>Responsable de l'installation :</t>
  </si>
  <si>
    <t>Nature des émissions taxables</t>
  </si>
  <si>
    <t>Mode de détermination</t>
  </si>
  <si>
    <t>(ME/BM/FE/CO/AU)</t>
  </si>
  <si>
    <t>Les sous-composantes sont triées par ordre alphabétique</t>
  </si>
  <si>
    <t>Acide chlorhydrique</t>
  </si>
  <si>
    <t>NREF format X(3)</t>
  </si>
  <si>
    <t>Arsenic</t>
  </si>
  <si>
    <t>kg</t>
  </si>
  <si>
    <t>Benzène</t>
  </si>
  <si>
    <t>Cadmium</t>
  </si>
  <si>
    <t>Chrome</t>
  </si>
  <si>
    <t>Cuivre</t>
  </si>
  <si>
    <t>Hydrocarbures aromatiques polycycliques (HAP)</t>
  </si>
  <si>
    <t>Hydrocarbures non méthaniques, solvants et COV</t>
  </si>
  <si>
    <t>Mercure</t>
  </si>
  <si>
    <t>Nickel</t>
  </si>
  <si>
    <t>Oxydes d'azote et autres composés oxygénés de l'azote, à l'exception du protoxyde d'azote</t>
  </si>
  <si>
    <t>Oxydes de soufre et autres composés soufrés</t>
  </si>
  <si>
    <t>Plomb</t>
  </si>
  <si>
    <t>Poussières totales en suspension (PTS)</t>
  </si>
  <si>
    <t>Protoxyde d'azote</t>
  </si>
  <si>
    <t>Sélénium</t>
  </si>
  <si>
    <t>Vanadium</t>
  </si>
  <si>
    <t>Zinc</t>
  </si>
  <si>
    <t>F</t>
  </si>
  <si>
    <t>TOTAL</t>
  </si>
  <si>
    <t>Dons effectués</t>
  </si>
  <si>
    <t>Mode de déduction retenu</t>
  </si>
  <si>
    <t>combo-box</t>
  </si>
  <si>
    <t>OU</t>
  </si>
  <si>
    <t>mode "plafond" (171 000 €/établissement) ou mode "pourcentage" (25% x dons effectués)</t>
  </si>
  <si>
    <t>G</t>
  </si>
  <si>
    <t>DONS à déduire</t>
  </si>
  <si>
    <t>H</t>
  </si>
  <si>
    <r>
      <rPr>
        <b/>
        <sz val="11"/>
        <color rgb="FF000000"/>
        <rFont val="Arial"/>
        <family val="2"/>
      </rPr>
      <t>TOTAL ÉMISSIONS POLLUANTES</t>
    </r>
    <r>
      <rPr>
        <sz val="11"/>
        <color rgb="FF000000"/>
        <rFont val="Arial"/>
        <family val="2"/>
      </rPr>
      <t xml:space="preserve"> (H = F - G)</t>
    </r>
  </si>
  <si>
    <t>+  AJOUTER ÉTABLISSEMENT</t>
  </si>
  <si>
    <t>Votre établissement est-il situé sur l'un des territoires : Guadeloupe, Martinique ou Réunion ?</t>
  </si>
  <si>
    <t>Votre établissement est-il installé sur l'un des territoires : Guyane ou Mayotte ?</t>
  </si>
  <si>
    <t>Ouverture du contenu de la rubrique en fonction du choix Métropole ou DOM</t>
  </si>
  <si>
    <t>Faits générateurs :</t>
  </si>
  <si>
    <t>Réception de déchets dans une installation de stockage de déchets non dangereux non autorisée en application du titre Ier du livre V du code de l'environnement</t>
  </si>
  <si>
    <t>Réception de déchets dans une installation de stockage de déchets non dangereux autorisée en application du titre Ier du livre V du code de l'environnement pour ladite réception :</t>
  </si>
  <si>
    <t>- Réalisant une valorisation énergétique de plus de 75 % du biogaz capté</t>
  </si>
  <si>
    <t>- Dans un casier, ou une subdivision de casier, exploitée selon la méthode d'exploitation du bioréacteur</t>
  </si>
  <si>
    <t>- Réalisant une valorisation énergétique de plus de 75 % du biogaz capté et exploitée en mode bioréacteur</t>
  </si>
  <si>
    <t>Autre</t>
  </si>
  <si>
    <t>I</t>
  </si>
  <si>
    <t>Déchets réceptionnés sur le territoire de Guyane dans une installation de stockage de déchets non dangereux accessible par voie terrestre</t>
  </si>
  <si>
    <t>Déchets réceptionnés sur le territoire de Guyane dans une installation de stockage de déchets non dangereux non accessible par voie terrestre</t>
  </si>
  <si>
    <t>Déchets réceptionnés dans une installation de stockage de déchets non dangereux située sur le territoire de Mayotte</t>
  </si>
  <si>
    <t>Transfert de déchets dans une installation de stockage de déchets non dangereux non autorisée</t>
  </si>
  <si>
    <t>Transfert de déchets dans une installation de stockage de déchets non dangereux autorisée :</t>
  </si>
  <si>
    <t>J</t>
  </si>
  <si>
    <t>Réception de déchets dans une installation de traitement thermique de déchets non dangereux non autorisée</t>
  </si>
  <si>
    <t>Réception de déchets dans une installation autorisée de traitement thermique de déchets non dangereux :</t>
  </si>
  <si>
    <t>a</t>
  </si>
  <si>
    <t>- Dont le système de management de l'énergie a été certifié conforme à la norme internationale ISO50001 par un organisme accrédité</t>
  </si>
  <si>
    <t>b</t>
  </si>
  <si>
    <t>- Dont les valeurs d'émission de NOx sont &lt; à 80 mg/Nm3</t>
  </si>
  <si>
    <t>c</t>
  </si>
  <si>
    <t>- Réalisant une valorisation énergétique élevée</t>
  </si>
  <si>
    <t>- Relevant à la fois du a et du b qui précèdent</t>
  </si>
  <si>
    <t>- Relevant à la fois du a et du c qui précèdent</t>
  </si>
  <si>
    <t>- Relevant à la fois du b et du c qui précèdent</t>
  </si>
  <si>
    <t>- Relevant à la fois des a, b et c qui précèdent</t>
  </si>
  <si>
    <t>K</t>
  </si>
  <si>
    <t>Réception de déchets dans une installation autorisée de traitement thermique de déchets non dangereux en Guyane</t>
  </si>
  <si>
    <t>Réception de déchets dans une installation autorisée de traitement thermique de déchets non dangereux à Mayotte</t>
  </si>
  <si>
    <t>Transfert de déchets dans une installation de traitement thermique de déchets non dangereux non autorisée</t>
  </si>
  <si>
    <t>Transfert de déchets dans une installation autorisée de traitement thermique de déchets non dangereux :</t>
  </si>
  <si>
    <t>L</t>
  </si>
  <si>
    <t>Déchets réceptionnés dans une installation :</t>
  </si>
  <si>
    <t>- De traitement thermique de déchets dangereux</t>
  </si>
  <si>
    <t>- De stockage de déchets dangereux</t>
  </si>
  <si>
    <t>M</t>
  </si>
  <si>
    <t>Déchets transférés dans une installation située dans un autre État :</t>
  </si>
  <si>
    <t>N</t>
  </si>
  <si>
    <t>Taxe due au titre de l'année d'imposition N</t>
  </si>
  <si>
    <t>Estimation acompte dû au titre de l'année N+1</t>
  </si>
  <si>
    <t>TGAP Lessives et préparations assimilées (total D)</t>
  </si>
  <si>
    <t>TGAP Matériaux d'extraction (total E)</t>
  </si>
  <si>
    <t>TGAP Émissions de substances polluantes dans l'atmosphère restant due (total H)</t>
  </si>
  <si>
    <t>DS</t>
  </si>
  <si>
    <t>TGAP Stockage de déchets non dangereux (total I)</t>
  </si>
  <si>
    <t>somme des territoires (Métropole ; Guadeloupe/Martinique/Réunion ; Guyane/Mayotte)</t>
  </si>
  <si>
    <t>TS</t>
  </si>
  <si>
    <t>TGAP Transfert de déchets non dangereux pour stockage (total J)</t>
  </si>
  <si>
    <t>DH</t>
  </si>
  <si>
    <t>TGAP Traitement thermique de déchets non dangereux (total K)</t>
  </si>
  <si>
    <t>TH</t>
  </si>
  <si>
    <t>TGAP Transfert de déchets non dangereux pour traitement thermique (total L)</t>
  </si>
  <si>
    <t>DD</t>
  </si>
  <si>
    <t>TGAP Traitement thermique et stockage de déchets dangereux (total M)</t>
  </si>
  <si>
    <t>TD</t>
  </si>
  <si>
    <t>TGAP Transfert de déchets dangereux pour traitement thermique et stockage (total N)</t>
  </si>
  <si>
    <t>AC</t>
  </si>
  <si>
    <t>Déduction acompte payé au titre de l'année d'imposition N</t>
  </si>
  <si>
    <t>remontée d'E PRO mais à partir du formulaire d'acompte</t>
  </si>
  <si>
    <t>TG1</t>
  </si>
  <si>
    <t>Total TGAP due au titre de l'année d'imposition N</t>
  </si>
  <si>
    <t>TG2</t>
  </si>
  <si>
    <t>Excédent TGAP au titre de l'année d'imposition N</t>
  </si>
  <si>
    <t>TA</t>
  </si>
  <si>
    <t>Estimation acompte à payer au titre de l'année N+1</t>
  </si>
  <si>
    <t>Montant du remboursement demandé</t>
  </si>
  <si>
    <t>peut-il demander 100 ?</t>
  </si>
  <si>
    <t>A créditer au compte désigné ci dessous :</t>
  </si>
  <si>
    <t>Titulaire du compte</t>
  </si>
  <si>
    <t>Complément éventuel</t>
  </si>
  <si>
    <t>Références bancaires</t>
  </si>
  <si>
    <t>IBAN</t>
  </si>
  <si>
    <t>BIC</t>
  </si>
  <si>
    <t>TAXE GÉNÉRALE SUR LES ACTIVITÉS POLLUANTES (TGAP)</t>
  </si>
  <si>
    <t>2020TGAPAC</t>
  </si>
  <si>
    <t>DÉCLARATION D'ACOMPTE</t>
  </si>
  <si>
    <t>1 – ACOMPTE DU</t>
  </si>
  <si>
    <t>1.1 - TGAP "LESSIVES ET PRÉPARATIONS ASSIMILÉES"</t>
  </si>
  <si>
    <t xml:space="preserve">Report  Solde N -1 </t>
  </si>
  <si>
    <t>TOTAL ACOMPTE TGAP « LESSIVES ET PRÉPARATIONS ASSIMILÉES</t>
  </si>
  <si>
    <t>BA/MOA</t>
  </si>
  <si>
    <t>Montant de la modulation : augmentation</t>
  </si>
  <si>
    <t>(+)</t>
  </si>
  <si>
    <t>BB/MOA</t>
  </si>
  <si>
    <t>Montant de la modulation : diminution</t>
  </si>
  <si>
    <t>(-)</t>
  </si>
  <si>
    <t>BC/MOA</t>
  </si>
  <si>
    <t>TOTAL ACOMPTE TGAP « LESSIVES ET PRÉPARATIONS ASSIMILÉES » APRÈS MODULATION</t>
  </si>
  <si>
    <t xml:space="preserve"> (=)</t>
  </si>
  <si>
    <t>BD/MOA</t>
  </si>
  <si>
    <t>1.2 - TGAP "MATÉRIAUX D'EXTRACTION"</t>
  </si>
  <si>
    <t>TOTAL ACOMPTE TGAP « MATÉRIAUX D’EXTRACTION »</t>
  </si>
  <si>
    <t>CA/MOA</t>
  </si>
  <si>
    <t>CB/MOA</t>
  </si>
  <si>
    <t>CC/MOA</t>
  </si>
  <si>
    <t>TOTAL ACOMPTE TGAP « MATÉRIAUX D’EXTRACTION » APRÈS MODULATION</t>
  </si>
  <si>
    <t>CD/MOA</t>
  </si>
  <si>
    <t>1.3 - TGAP "ÉMISSIONS POLLUANTES"</t>
  </si>
  <si>
    <t>TOTAL ACOMPTE TGAP « ÉMISSIONS POLLUANTES »</t>
  </si>
  <si>
    <t>DA/MOA</t>
  </si>
  <si>
    <t>Dons effectués entre la date limite de dépôt du solde précédent et la date limite de dépôt du présent acompte</t>
  </si>
  <si>
    <t>DB/MOA</t>
  </si>
  <si>
    <t>DC/MOA</t>
  </si>
  <si>
    <t>DD/MOA</t>
  </si>
  <si>
    <t>DE/MOA</t>
  </si>
  <si>
    <t>1.4 - TGAP "DÉCHETS"</t>
  </si>
  <si>
    <t>TOTAL ACOMPTE TGAP « DÉCHETS »</t>
  </si>
  <si>
    <t>EA/MOA</t>
  </si>
  <si>
    <t>EB/MOA</t>
  </si>
  <si>
    <t>EC/MOA</t>
  </si>
  <si>
    <t xml:space="preserve">TOTAL ACOMPTE TGAP « DÉCHETS » APRÈS MODULATION </t>
  </si>
  <si>
    <t>ED/MOA</t>
  </si>
  <si>
    <t>2 – RÉCAPITULATIF</t>
  </si>
  <si>
    <t>Acompte dû au titre de l'année d'imposition</t>
  </si>
  <si>
    <r>
      <rPr>
        <sz val="9"/>
        <color rgb="FF000000"/>
        <rFont val="Arial"/>
        <family val="2"/>
      </rPr>
      <t xml:space="preserve">Montant de l'acompte attendu </t>
    </r>
    <r>
      <rPr>
        <i/>
        <sz val="9"/>
        <color rgb="FF000000"/>
        <rFont val="Arial"/>
        <family val="2"/>
      </rPr>
      <t>(A = LW + MY + SQ + DC)</t>
    </r>
  </si>
  <si>
    <t>FA/MOA</t>
  </si>
  <si>
    <t>Imputation de l'excédent éventuel constaté sur la déclaration annuelle précédente</t>
  </si>
  <si>
    <t>FB/MOA</t>
  </si>
  <si>
    <t xml:space="preserve"> (report &gt;0)</t>
  </si>
  <si>
    <t>FC/MOA</t>
  </si>
  <si>
    <t>Ou excédent d'acompte à restituer</t>
  </si>
  <si>
    <t xml:space="preserve"> (report &lt;0)</t>
  </si>
  <si>
    <t>FD/MOA</t>
  </si>
  <si>
    <t>3 – DEMANDE DE REMBOURSEMENT</t>
  </si>
  <si>
    <r>
      <rPr>
        <sz val="9"/>
        <color rgb="FF000000"/>
        <rFont val="Arial"/>
        <family val="2"/>
      </rPr>
      <t xml:space="preserve">Montant du remboursement demandé </t>
    </r>
    <r>
      <rPr>
        <i/>
        <sz val="9"/>
        <color rgb="FF000000"/>
        <rFont val="Arial"/>
        <family val="2"/>
      </rPr>
      <t>(report de la ligne TA2)</t>
    </r>
  </si>
  <si>
    <t>AN/MOA</t>
  </si>
  <si>
    <t>À créditer au compte désigné ci-dessous</t>
  </si>
  <si>
    <t>AQ/CCI</t>
  </si>
  <si>
    <r>
      <rPr>
        <sz val="9"/>
        <color rgb="FF000000"/>
        <rFont val="Arial"/>
        <family val="2"/>
      </rPr>
      <t xml:space="preserve">À imputer sur échéance future </t>
    </r>
    <r>
      <rPr>
        <i/>
        <sz val="9"/>
        <color rgb="FF000000"/>
        <rFont val="Arial"/>
        <family val="2"/>
      </rPr>
      <t>(adresser l'imprimé 3516, téléchargeable sur www.impots.gouv.fr, à votre service des impôts)</t>
    </r>
  </si>
  <si>
    <t>AR/CCI</t>
  </si>
  <si>
    <t>Le soussigné</t>
  </si>
  <si>
    <t xml:space="preserve">NOM </t>
  </si>
  <si>
    <t>AO/NAD</t>
  </si>
  <si>
    <t>Qualité</t>
  </si>
  <si>
    <t>AP/FII</t>
  </si>
  <si>
    <r>
      <rPr>
        <sz val="9"/>
        <color rgb="FF000000"/>
        <rFont val="Arial"/>
        <family val="2"/>
      </rPr>
      <t xml:space="preserve">Complément </t>
    </r>
    <r>
      <rPr>
        <i/>
        <sz val="9"/>
        <color rgb="FF000000"/>
        <rFont val="Arial"/>
        <family val="2"/>
      </rPr>
      <t>(éventuel)</t>
    </r>
  </si>
  <si>
    <t>AF/FII</t>
  </si>
  <si>
    <t>Code ligne NDOC</t>
  </si>
  <si>
    <t>Libellé</t>
  </si>
  <si>
    <t>Code NREF déclen-cheur</t>
  </si>
  <si>
    <t>Format 
N-REF</t>
  </si>
  <si>
    <t>Indice de répétition</t>
  </si>
  <si>
    <t>Type Zone</t>
  </si>
  <si>
    <t>Type caractères</t>
  </si>
  <si>
    <t>Nombre caractères</t>
  </si>
  <si>
    <t>Propriétés</t>
  </si>
  <si>
    <t>Type (cohérence ou calcul CA PRO )</t>
  </si>
  <si>
    <t>Code NREF erreur si différent  du code NREF déclen-cheur</t>
  </si>
  <si>
    <t>Contrôles à effectuer et calculs exécutés</t>
  </si>
  <si>
    <t>Déclencheur contrôle  (saisie, validation ou saisie + validation)</t>
  </si>
  <si>
    <t>Filière (EDI, EFI ou EDI + EFI)</t>
  </si>
  <si>
    <t>Code erreur EFI</t>
  </si>
  <si>
    <t>Type message EFI (Bloquant ou Alerte ou Confirmation)</t>
  </si>
  <si>
    <t>Code erreur EDI</t>
  </si>
  <si>
    <t>Message EFI</t>
  </si>
  <si>
    <t>Message EDI</t>
  </si>
  <si>
    <t>Cadre 1 - Acompte dû</t>
  </si>
  <si>
    <t>910718</t>
  </si>
  <si>
    <t>S</t>
  </si>
  <si>
    <t>Cohérence</t>
  </si>
  <si>
    <t>Si 910718 &gt; 0
Alors ( 910718 ≤  910717 )
Sinon code erreur</t>
  </si>
  <si>
    <t>Saisie + Validation</t>
  </si>
  <si>
    <t xml:space="preserve">EFI + EDI </t>
  </si>
  <si>
    <t>B270</t>
  </si>
  <si>
    <t>Bloquant</t>
  </si>
  <si>
    <t>Le montant des dons ne peut pas être supérieur au montant de la ligne SP.</t>
  </si>
  <si>
    <t xml:space="preserve">Erreur zone : CCDDDD  du FFFFFFFFFFIIII : un montant des dons supérieur au montant de l’acompte ( ligne SP) n’est pas autorisé. </t>
  </si>
  <si>
    <t>Montant de la modulation : augmentation</t>
  </si>
  <si>
    <t>910746</t>
  </si>
  <si>
    <t>910747</t>
  </si>
  <si>
    <t>Si 910746 &gt; 0 
Alors (910747 ≤  0 ou non servi ) 
Sinon code erreur</t>
  </si>
  <si>
    <t>B271</t>
  </si>
  <si>
    <t>La modulation ne peut être qu'à la hausse ou à la baisse.</t>
  </si>
  <si>
    <t>Erreur zone : CCDDDD  du FFFFFFFFFFIIII : la concomitance de modulation à la hausse et à la baisse pour une même composante, n’est pas autorisée.</t>
  </si>
  <si>
    <t>Montant de la modulation : diminution</t>
  </si>
  <si>
    <t>Si 910747 &gt; 0 
Alors (910746 ≤  0 ou non servi )
Sinon code erreur</t>
  </si>
  <si>
    <t>Si 910747 &gt; 0
Alors ( 910747 ≤  910715 )
Sinon code erreur</t>
  </si>
  <si>
    <t>B272</t>
  </si>
  <si>
    <t>La modulation à la baisse ne peut pas être supérieure au montant de l'acompte ligne LV.</t>
  </si>
  <si>
    <t xml:space="preserve">Erreur zone : CCDDDD  du FFFFFFFFFFIIII : une modulation à la baisse supérieure au montant d’acompte, n’est pas autorisée. </t>
  </si>
  <si>
    <t>910749</t>
  </si>
  <si>
    <t>910750</t>
  </si>
  <si>
    <t>Si 910749 &gt; 0 
Alors ( 910750 ≤ 0 ou  non servi )
Sinon code erreur</t>
  </si>
  <si>
    <t>Si 910750 &gt; 0 
Alors ( 910749 ≤ 0 ou non servi )
Sinon code erreur</t>
  </si>
  <si>
    <t>Si 910750 &gt; 0
Alors 910750 ≤  910716
Sinon code erreur</t>
  </si>
  <si>
    <t>B274</t>
  </si>
  <si>
    <t>La modulation à la baisse ne peut pas être supérieure au montant de l'acompte ligne MX.</t>
  </si>
  <si>
    <t>910752</t>
  </si>
  <si>
    <t>910753</t>
  </si>
  <si>
    <t>Si 910752 &gt; 0
Alors ( 910753 ≤ 0 ou non servi )
Sinon code erreur</t>
  </si>
  <si>
    <t>Si 910753 &gt; 0
Alors 910752 ≤ 0 ou non servi )
Sinon code erreur</t>
  </si>
  <si>
    <t>B275</t>
  </si>
  <si>
    <t>La modulation à la baisse ne peut pas être supérieure au montant de l'acompte ligne SP diminué des dons ligne F1.</t>
  </si>
  <si>
    <t>910755</t>
  </si>
  <si>
    <t>910756</t>
  </si>
  <si>
    <t>Si 910755 &gt; 0
Alors ( 910756 ≤ 0 ou  non servi )
Sinon code erreur</t>
  </si>
  <si>
    <t>Si 910756 &gt; 0
Alors ( 910755 ≤ 0 ou non servi )
Sinon code erreur</t>
  </si>
  <si>
    <t>Si 910756 &gt; 0
Alors ( 910756 ≤  910719 )
Sinon code erreur</t>
  </si>
  <si>
    <t>B276</t>
  </si>
  <si>
    <t>La modulation à la baisse ne peut pas être supérieure au montant de l'acompte ligne DB.</t>
  </si>
  <si>
    <t>Cadre 3 - Demande de remboursement</t>
  </si>
  <si>
    <t>Remboursement excédent TGAP</t>
  </si>
  <si>
    <t>910728</t>
  </si>
  <si>
    <t>910714</t>
  </si>
  <si>
    <t>Validation</t>
  </si>
  <si>
    <t>EFI</t>
  </si>
  <si>
    <t>B269</t>
  </si>
  <si>
    <t>Vous ne pouvez pas demander le remboursement d'un excédent.</t>
  </si>
  <si>
    <t>Global</t>
  </si>
  <si>
    <t>Absence de montant excédentaire, la demande de remboursement est invalide.</t>
  </si>
  <si>
    <t xml:space="preserve">Si 910728 &gt; 0
Alors (910714 servi) ou (910727 servi)
Sinon code erreur </t>
  </si>
  <si>
    <t>B273</t>
  </si>
  <si>
    <t>Vous devez choisir un mode de remboursement.</t>
  </si>
  <si>
    <t xml:space="preserve">Vous devez sélectionner un seul mode de restitution de l’excédent, la demande de remboursement est invalide.   </t>
  </si>
  <si>
    <t xml:space="preserve">Si ( 910728 &gt; 0)  et ( 910714 servi )
Alors (910712 servi) et (910713 servi )
Sinon code erreur </t>
  </si>
  <si>
    <t xml:space="preserve">Coordonnées bancaires absente ou incomplète, la demande de remboursement est invalide.   </t>
  </si>
  <si>
    <t>910727</t>
  </si>
  <si>
    <t>Si 910714 servi
Alors 910727 non servi
Sinon code erreur</t>
  </si>
  <si>
    <t>B283</t>
  </si>
  <si>
    <t>Vous devez sélectionner, soit le remboursement sur compte bancaire, soit l'imputation sur échéance future.</t>
  </si>
  <si>
    <t>Si 910727 servi
Alors 910714 non servi
Sinon code erreur</t>
  </si>
  <si>
    <t>Coordonnées bancaires</t>
  </si>
  <si>
    <t>Si 910714 servi
Alors (910710 servi) et (910712 servi) et (910713 servi) 
Sinon code erreur</t>
  </si>
  <si>
    <t>B629</t>
  </si>
  <si>
    <t>Les coordonnées bancaires doivent être obligatoirement saisies.</t>
  </si>
  <si>
    <t>Références bancaires – IBAN</t>
  </si>
  <si>
    <t>910712</t>
  </si>
  <si>
    <t xml:space="preserve">Alpha Num
</t>
  </si>
  <si>
    <t>15 caractères au minimum
Sinon code erreur</t>
  </si>
  <si>
    <t>B166</t>
  </si>
  <si>
    <t>L'IBAN comprend au minimum 15 caractères.</t>
  </si>
  <si>
    <t>Si 910712 servi
Alors les deux premiers caractères ne peuvent être qu'alphabétique majuscule
Sinon code erreur</t>
  </si>
  <si>
    <t>B234</t>
  </si>
  <si>
    <t>Les deux premiers caractères de l'IBAN correspondent au code pays et ne peuvent être que des lettres majuscules.</t>
  </si>
  <si>
    <t>Si 910712 servi
910712 doit être constitué exclusivement de caractères alphabétiques majuscules et/ou numériques (A..Z et/ou 0..9), à l'exclusion de tout autre caractère
Sinon code erreur</t>
  </si>
  <si>
    <t>B620</t>
  </si>
  <si>
    <t>L'IBAN doit être constitué uniquement de caractères alphabétiques majuscules et/ou numériques (A à Z et/ou 0 à 9), à l'exclusion de tout autre caractère.</t>
  </si>
  <si>
    <t>Si 910712 servi
Alors les 3ème et 4ème caractères ne peuvent être que numériques
Sinon code erreur</t>
  </si>
  <si>
    <t>B236</t>
  </si>
  <si>
    <t>Les deux caractères qui suivent le code pays sont obligatoirement au format numérique.</t>
  </si>
  <si>
    <t>Références bancaires – BIC</t>
  </si>
  <si>
    <t>910713</t>
  </si>
  <si>
    <t>Si 910713 servi
910713 doit être constitué exclusivement de caractères alphabétiques majuscules et/ou numériques (A..Z et/ou 0..9), à l'exclusion de tout autre caractère
Sinon code erreur</t>
  </si>
  <si>
    <t>B621</t>
  </si>
  <si>
    <t>Le BIC doit être constitué uniquement de caractères alphabétiques majuscules et/ou numériques (A à Z et/ou 0 à 9), à l'exclusion de tout autre caractère.</t>
  </si>
  <si>
    <t>Si 910713 servi
Alors 910713 égal à 8 ou 11 caractères
Sinon code erreur</t>
  </si>
  <si>
    <t>B165</t>
  </si>
  <si>
    <t>Le BIC ne peut comporter que 8 ou 11 caractères.</t>
  </si>
  <si>
    <t>Version de l'imprimé 2020TGAPAC dans NDOC</t>
  </si>
  <si>
    <t>N° Version/ Epreuve</t>
  </si>
  <si>
    <t>Nom du modèle</t>
  </si>
  <si>
    <t>Début de publication</t>
  </si>
  <si>
    <t>Période d'application</t>
  </si>
  <si>
    <t>Statut</t>
  </si>
  <si>
    <t>Commentaire</t>
  </si>
  <si>
    <t>TOPEE NDOC</t>
  </si>
  <si>
    <t>Obsolète</t>
  </si>
  <si>
    <t>Utilisable / Utilisée</t>
  </si>
  <si>
    <t>02/00</t>
  </si>
  <si>
    <t>#MI#MI2020TGAC# #MILLESIME#11# #CODTFO#DEC# 2020TGAPAC</t>
  </si>
  <si>
    <t>01/ 01/2021</t>
  </si>
  <si>
    <t>Du 01/01/2021 au 31/12/2021</t>
  </si>
  <si>
    <t>Validé</t>
  </si>
  <si>
    <t>Valable du 01/01/2021</t>
  </si>
  <si>
    <t>non</t>
  </si>
  <si>
    <t>Non en EDI</t>
  </si>
  <si>
    <t>03/01</t>
  </si>
  <si>
    <t>#MI#MI2020TGAC# #MILLESIME#21# #CODTFO#DEC# 2020TGAPAC</t>
  </si>
  <si>
    <t>01/ 01/2022</t>
  </si>
  <si>
    <t>Du 01/01/2022 au</t>
  </si>
  <si>
    <t>Valable du 01/01/2022</t>
  </si>
  <si>
    <t>oui</t>
  </si>
  <si>
    <r>
      <t>Si 910753 &gt; 0
Alors ( 910753 ≤  (</t>
    </r>
    <r>
      <rPr>
        <sz val="8"/>
        <color rgb="FFC9211E"/>
        <rFont val="Arial"/>
        <family val="2"/>
      </rPr>
      <t>910717 − 910718</t>
    </r>
    <r>
      <rPr>
        <sz val="8"/>
        <color rgb="FF000000"/>
        <rFont val="Arial"/>
        <family val="2"/>
      </rPr>
      <t>) )
Sinon code erreur</t>
    </r>
  </si>
  <si>
    <r>
      <t xml:space="preserve">Si 910728 </t>
    </r>
    <r>
      <rPr>
        <strike/>
        <sz val="8"/>
        <rFont val="Arial"/>
        <family val="2"/>
      </rPr>
      <t>= 0</t>
    </r>
    <r>
      <rPr>
        <sz val="8"/>
        <rFont val="Arial"/>
        <family val="2"/>
      </rPr>
      <t xml:space="preserve"> est vide
Alors (910714 non servi) et (910727 non servi) et (910706 non servi) et (910707 non servi) et (910708 non servi) et (910710 non servi) et (910711 non servi) et (910712 non servi) et (910713 non servi)
Sinon message d'erreur </t>
    </r>
  </si>
  <si>
    <r>
      <t xml:space="preserve">Si aucun excédent constaté alors aucune donnée du cadre remboursement doit être valorisée même avec à zéro significatif : 
</t>
    </r>
    <r>
      <rPr>
        <sz val="8"/>
        <rFont val="Arial"/>
        <family val="2"/>
      </rPr>
      <t xml:space="preserve">Si 910726 ≤  0 ou non servi 
Alors ( 910728 non servi ) et  (910714 non servi) et (910727 non servi) et (910706 non servi) et (910707 non servi) et (910708 non servi) et (910710 non servi) et (910711 non servi) et (910712 non servi) et (910713 non servi)
Sinon message d'erreur </t>
    </r>
  </si>
  <si>
    <t xml:space="preserve">Si ( 910728 &gt; 0)  
Alors ( (910712 servi) et (910727  non servi ) )
    Ou ( (910712 non servi) et (910727  servi ) ) 
Sinon code erreur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</si>
</sst>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00&quot;    &quot;;\-#,##0.00&quot;    &quot;;\-#&quot;    &quot;;@\ "/>
    <numFmt numFmtId="165" formatCode="00000"/>
  </numFmts>
  <fonts count="37" x14ac:knownFonts="1">
    <font>
      <sz val="11"/>
      <color rgb="FF000000"/>
      <name val="Arial"/>
    </font>
    <font>
      <sz val="10"/>
      <name val="Arial"/>
      <family val="2"/>
    </font>
    <font>
      <b/>
      <i/>
      <u/>
      <sz val="11"/>
      <color rgb="FF000000"/>
      <name val="Arial"/>
      <family val="2"/>
    </font>
    <font>
      <b/>
      <i/>
      <sz val="16"/>
      <color rgb="FF000000"/>
      <name val="Arial"/>
      <family val="2"/>
    </font>
    <font>
      <b/>
      <sz val="10"/>
      <name val="Arial"/>
      <family val="2"/>
    </font>
    <font>
      <b/>
      <sz val="10"/>
      <color rgb="FFFF0000"/>
      <name val="Arial"/>
      <family val="2"/>
    </font>
    <font>
      <b/>
      <u/>
      <sz val="10"/>
      <name val="Arial"/>
      <family val="2"/>
    </font>
    <font>
      <b/>
      <u/>
      <sz val="10"/>
      <color rgb="FF800080"/>
      <name val="Arial"/>
      <family val="2"/>
    </font>
    <font>
      <sz val="10"/>
      <color rgb="FF800080"/>
      <name val="Arial"/>
      <family val="2"/>
    </font>
    <font>
      <sz val="8"/>
      <color rgb="FF000000"/>
      <name val="Arial"/>
      <family val="2"/>
    </font>
    <font>
      <b/>
      <sz val="8"/>
      <name val="Arial"/>
      <family val="2"/>
    </font>
    <font>
      <sz val="8"/>
      <name val="Arial"/>
      <family val="2"/>
    </font>
    <font>
      <sz val="8"/>
      <color rgb="FFC9211E"/>
      <name val="Arial"/>
      <family val="2"/>
    </font>
    <font>
      <b/>
      <sz val="8"/>
      <color rgb="FF000000"/>
      <name val="Arial"/>
      <family val="2"/>
    </font>
    <font>
      <b/>
      <sz val="16"/>
      <color rgb="FF000000"/>
      <name val="Arial"/>
      <family val="2"/>
    </font>
    <font>
      <b/>
      <sz val="11"/>
      <color rgb="FF000000"/>
      <name val="Arial"/>
      <family val="2"/>
    </font>
    <font>
      <b/>
      <sz val="12"/>
      <color rgb="FFFFFFFF"/>
      <name val="Arial"/>
      <family val="2"/>
    </font>
    <font>
      <i/>
      <sz val="11"/>
      <color rgb="FF000000"/>
      <name val="Arial"/>
      <family val="2"/>
    </font>
    <font>
      <b/>
      <sz val="12"/>
      <color rgb="FF000000"/>
      <name val="Arial"/>
      <family val="2"/>
    </font>
    <font>
      <sz val="11"/>
      <color rgb="FFFFFFFF"/>
      <name val="Arial"/>
      <family val="2"/>
    </font>
    <font>
      <b/>
      <i/>
      <sz val="12"/>
      <color rgb="FF000000"/>
      <name val="Arial"/>
      <family val="2"/>
    </font>
    <font>
      <sz val="11"/>
      <color rgb="FFFF6600"/>
      <name val="Arial"/>
      <family val="2"/>
    </font>
    <font>
      <sz val="9"/>
      <color rgb="FF000000"/>
      <name val="Arial"/>
      <family val="2"/>
    </font>
    <font>
      <b/>
      <sz val="16"/>
      <color rgb="FF000000"/>
      <name val="Arial"/>
      <family val="2"/>
    </font>
    <font>
      <b/>
      <sz val="13"/>
      <color rgb="FFFFFFFF"/>
      <name val="Arial"/>
      <family val="2"/>
    </font>
    <font>
      <b/>
      <sz val="11"/>
      <color rgb="FFFFFFFF"/>
      <name val="Arial"/>
      <family val="2"/>
    </font>
    <font>
      <b/>
      <sz val="9"/>
      <color rgb="FFFFFFFF"/>
      <name val="Arial"/>
      <family val="2"/>
    </font>
    <font>
      <b/>
      <i/>
      <sz val="9"/>
      <color rgb="FF000000"/>
      <name val="Arial"/>
      <family val="2"/>
    </font>
    <font>
      <b/>
      <sz val="9"/>
      <color rgb="FF000000"/>
      <name val="Arial"/>
      <family val="2"/>
    </font>
    <font>
      <sz val="9"/>
      <color rgb="FFFF0000"/>
      <name val="Arial"/>
      <family val="2"/>
    </font>
    <font>
      <i/>
      <sz val="9"/>
      <color rgb="FF000000"/>
      <name val="Arial"/>
      <family val="2"/>
    </font>
    <font>
      <sz val="9"/>
      <color rgb="FF007826"/>
      <name val="Arial"/>
      <family val="2"/>
    </font>
    <font>
      <strike/>
      <sz val="9"/>
      <color rgb="FF000000"/>
      <name val="Arial"/>
      <family val="2"/>
    </font>
    <font>
      <strike/>
      <sz val="8"/>
      <name val="Arial"/>
      <family val="2"/>
    </font>
    <font>
      <sz val="8"/>
      <color rgb="FF000000"/>
      <name val="Arial"/>
      <family val="2"/>
    </font>
    <font>
      <b/>
      <sz val="8"/>
      <color rgb="FF000000"/>
      <name val="Verdana"/>
      <family val="2"/>
    </font>
    <font>
      <sz val="11"/>
      <color rgb="FF000000"/>
      <name val="Arial"/>
      <family val="2"/>
    </font>
  </fonts>
  <fills count="29">
    <fill>
      <patternFill patternType="none"/>
    </fill>
    <fill>
      <patternFill patternType="gray125"/>
    </fill>
    <fill>
      <patternFill patternType="solid">
        <fgColor rgb="FFFFFFD7"/>
        <bgColor rgb="FFFFFFCC"/>
      </patternFill>
    </fill>
    <fill>
      <patternFill patternType="solid">
        <fgColor rgb="FFFFFFFF"/>
        <bgColor rgb="FFFFFFD7"/>
      </patternFill>
    </fill>
    <fill>
      <patternFill patternType="solid">
        <fgColor rgb="FFDEE6EF"/>
        <bgColor rgb="FFDEEBF7"/>
      </patternFill>
    </fill>
    <fill>
      <patternFill patternType="solid">
        <fgColor rgb="FFFFFF00"/>
        <bgColor rgb="FFFFFF6D"/>
      </patternFill>
    </fill>
    <fill>
      <patternFill patternType="solid">
        <fgColor rgb="FFC0C0C0"/>
        <bgColor rgb="FFB3CAC7"/>
      </patternFill>
    </fill>
    <fill>
      <patternFill patternType="solid">
        <fgColor rgb="FFDDE8CB"/>
        <bgColor rgb="FFDEE6EF"/>
      </patternFill>
    </fill>
    <fill>
      <patternFill patternType="solid">
        <fgColor rgb="FFB4C7DC"/>
        <bgColor rgb="FFB3CAC7"/>
      </patternFill>
    </fill>
    <fill>
      <patternFill patternType="solid">
        <fgColor rgb="FF0033CC"/>
        <bgColor rgb="FF003366"/>
      </patternFill>
    </fill>
    <fill>
      <patternFill patternType="solid">
        <fgColor rgb="FFE6E6FF"/>
        <bgColor rgb="FFDEEBF7"/>
      </patternFill>
    </fill>
    <fill>
      <patternFill patternType="solid">
        <fgColor rgb="FF757171"/>
        <bgColor rgb="FF7F7F7F"/>
      </patternFill>
    </fill>
    <fill>
      <patternFill patternType="solid">
        <fgColor rgb="FF3399FF"/>
        <bgColor rgb="FF729FCF"/>
      </patternFill>
    </fill>
    <fill>
      <patternFill patternType="solid">
        <fgColor rgb="FF00FF00"/>
        <bgColor rgb="FF3FAF46"/>
      </patternFill>
    </fill>
    <fill>
      <patternFill patternType="solid">
        <fgColor rgb="FFDEEBF7"/>
        <bgColor rgb="FFDEE6EF"/>
      </patternFill>
    </fill>
    <fill>
      <patternFill patternType="solid">
        <fgColor rgb="FF9DC3E6"/>
        <bgColor rgb="FFB4C7DC"/>
      </patternFill>
    </fill>
    <fill>
      <patternFill patternType="solid">
        <fgColor rgb="FFFFE699"/>
        <bgColor rgb="FFFFFF6D"/>
      </patternFill>
    </fill>
    <fill>
      <patternFill patternType="solid">
        <fgColor rgb="FF3465A4"/>
        <bgColor rgb="FF0066CC"/>
      </patternFill>
    </fill>
    <fill>
      <patternFill patternType="solid">
        <fgColor rgb="FF729FCF"/>
        <bgColor rgb="FF7F7F7F"/>
      </patternFill>
    </fill>
    <fill>
      <patternFill patternType="solid">
        <fgColor rgb="FFB3CAC7"/>
        <bgColor rgb="FFB4C7DC"/>
      </patternFill>
    </fill>
    <fill>
      <patternFill patternType="solid">
        <fgColor rgb="FFA50021"/>
        <bgColor rgb="FF800000"/>
      </patternFill>
    </fill>
    <fill>
      <patternFill patternType="solid">
        <fgColor rgb="FFFFBF00"/>
        <bgColor rgb="FFFFC000"/>
      </patternFill>
    </fill>
    <fill>
      <patternFill patternType="solid">
        <fgColor rgb="FFFFFF6D"/>
        <bgColor rgb="FFFFE699"/>
      </patternFill>
    </fill>
    <fill>
      <patternFill patternType="solid">
        <fgColor rgb="FF3FAF46"/>
        <bgColor rgb="FF008080"/>
      </patternFill>
    </fill>
    <fill>
      <patternFill patternType="solid">
        <fgColor rgb="FFFFC000"/>
        <bgColor rgb="FFFFBF00"/>
      </patternFill>
    </fill>
    <fill>
      <patternFill patternType="solid">
        <fgColor rgb="FFCCCCCC"/>
        <bgColor rgb="FFC0C0C0"/>
      </patternFill>
    </fill>
    <fill>
      <patternFill patternType="solid">
        <fgColor rgb="FFFFFFCC"/>
        <bgColor rgb="FFFFFFD7"/>
      </patternFill>
    </fill>
    <fill>
      <patternFill patternType="solid">
        <fgColor rgb="FF99FF99"/>
        <bgColor rgb="FFCCFFFF"/>
      </patternFill>
    </fill>
    <fill>
      <patternFill patternType="solid">
        <fgColor rgb="FFCCFFFF"/>
        <bgColor rgb="FFDEEBF7"/>
      </patternFill>
    </fill>
  </fills>
  <borders count="5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style="hair">
        <color auto="1"/>
      </right>
      <top style="hair">
        <color auto="1"/>
      </top>
      <bottom/>
      <diagonal/>
    </border>
    <border>
      <left style="medium">
        <color auto="1"/>
      </left>
      <right/>
      <top style="hair">
        <color rgb="FF7F7F7F"/>
      </top>
      <bottom/>
      <diagonal/>
    </border>
    <border>
      <left/>
      <right/>
      <top style="hair">
        <color rgb="FF7F7F7F"/>
      </top>
      <bottom/>
      <diagonal/>
    </border>
    <border>
      <left/>
      <right style="hair">
        <color rgb="FF7F7F7F"/>
      </right>
      <top/>
      <bottom/>
      <diagonal/>
    </border>
    <border>
      <left style="hair">
        <color auto="1"/>
      </left>
      <right style="hair">
        <color auto="1"/>
      </right>
      <top style="hair">
        <color auto="1"/>
      </top>
      <bottom/>
      <diagonal/>
    </border>
    <border>
      <left style="medium">
        <color auto="1"/>
      </left>
      <right/>
      <top/>
      <bottom style="hair">
        <color rgb="FF7F7F7F"/>
      </bottom>
      <diagonal/>
    </border>
    <border>
      <left/>
      <right/>
      <top/>
      <bottom style="hair">
        <color rgb="FF7F7F7F"/>
      </bottom>
      <diagonal/>
    </border>
    <border>
      <left style="medium">
        <color auto="1"/>
      </left>
      <right/>
      <top/>
      <bottom style="medium">
        <color auto="1"/>
      </bottom>
      <diagonal/>
    </border>
    <border>
      <left/>
      <right/>
      <top/>
      <bottom style="medium">
        <color auto="1"/>
      </bottom>
      <diagonal/>
    </border>
    <border>
      <left style="hair">
        <color auto="1"/>
      </left>
      <right style="hair">
        <color auto="1"/>
      </right>
      <top style="hair">
        <color auto="1"/>
      </top>
      <bottom style="medium">
        <color auto="1"/>
      </bottom>
      <diagonal/>
    </border>
    <border>
      <left/>
      <right style="medium">
        <color auto="1"/>
      </right>
      <top/>
      <bottom style="medium">
        <color auto="1"/>
      </bottom>
      <diagonal/>
    </border>
    <border>
      <left style="medium">
        <color auto="1"/>
      </left>
      <right style="hair">
        <color auto="1"/>
      </right>
      <top/>
      <bottom/>
      <diagonal/>
    </border>
    <border>
      <left style="medium">
        <color auto="1"/>
      </left>
      <right style="hair">
        <color auto="1"/>
      </right>
      <top/>
      <bottom style="medium">
        <color auto="1"/>
      </bottom>
      <diagonal/>
    </border>
    <border>
      <left/>
      <right style="medium">
        <color auto="1"/>
      </right>
      <top style="hair">
        <color rgb="FF7F7F7F"/>
      </top>
      <bottom/>
      <diagonal/>
    </border>
    <border>
      <left/>
      <right style="medium">
        <color auto="1"/>
      </right>
      <top/>
      <bottom style="hair">
        <color rgb="FF7F7F7F"/>
      </bottom>
      <diagonal/>
    </border>
    <border>
      <left style="medium">
        <color auto="1"/>
      </left>
      <right style="hair">
        <color auto="1"/>
      </right>
      <top style="hair">
        <color auto="1"/>
      </top>
      <bottom/>
      <diagonal/>
    </border>
    <border>
      <left style="hair">
        <color auto="1"/>
      </left>
      <right style="medium">
        <color auto="1"/>
      </right>
      <top style="hair">
        <color auto="1"/>
      </top>
      <bottom style="hair">
        <color auto="1"/>
      </bottom>
      <diagonal/>
    </border>
    <border>
      <left style="medium">
        <color auto="1"/>
      </left>
      <right style="hair">
        <color auto="1"/>
      </right>
      <top/>
      <bottom style="hair">
        <color auto="1"/>
      </bottom>
      <diagonal/>
    </border>
    <border>
      <left style="medium">
        <color auto="1"/>
      </left>
      <right/>
      <top style="hair">
        <color auto="1"/>
      </top>
      <bottom/>
      <diagonal/>
    </border>
    <border>
      <left style="hair">
        <color auto="1"/>
      </left>
      <right style="hair">
        <color auto="1"/>
      </right>
      <top/>
      <bottom/>
      <diagonal/>
    </border>
    <border>
      <left/>
      <right style="hair">
        <color auto="1"/>
      </right>
      <top/>
      <bottom/>
      <diagonal/>
    </border>
    <border>
      <left/>
      <right/>
      <top style="hair">
        <color auto="1"/>
      </top>
      <bottom/>
      <diagonal/>
    </border>
    <border>
      <left/>
      <right/>
      <top style="hair">
        <color auto="1"/>
      </top>
      <bottom style="hair">
        <color auto="1"/>
      </bottom>
      <diagonal/>
    </border>
    <border>
      <left/>
      <right style="medium">
        <color auto="1"/>
      </right>
      <top style="hair">
        <color auto="1"/>
      </top>
      <bottom style="hair">
        <color auto="1"/>
      </bottom>
      <diagonal/>
    </border>
    <border>
      <left style="hair">
        <color auto="1"/>
      </left>
      <right style="hair">
        <color auto="1"/>
      </right>
      <top/>
      <bottom style="medium">
        <color auto="1"/>
      </bottom>
      <diagonal/>
    </border>
    <border>
      <left style="hair">
        <color auto="1"/>
      </left>
      <right style="medium">
        <color auto="1"/>
      </right>
      <top style="hair">
        <color auto="1"/>
      </top>
      <bottom style="medium">
        <color auto="1"/>
      </bottom>
      <diagonal/>
    </border>
    <border>
      <left/>
      <right/>
      <top style="hair">
        <color rgb="FF7F7F7F"/>
      </top>
      <bottom style="hair">
        <color auto="1"/>
      </bottom>
      <diagonal/>
    </border>
    <border>
      <left style="medium">
        <color auto="1"/>
      </left>
      <right style="medium">
        <color auto="1"/>
      </right>
      <top style="hair">
        <color rgb="FF7F7F7F"/>
      </top>
      <bottom/>
      <diagonal/>
    </border>
    <border>
      <left/>
      <right/>
      <top/>
      <bottom style="hair">
        <color auto="1"/>
      </bottom>
      <diagonal/>
    </border>
    <border>
      <left style="medium">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auto="1"/>
      </left>
      <right/>
      <top/>
      <bottom style="hair">
        <color auto="1"/>
      </bottom>
      <diagonal/>
    </border>
    <border>
      <left/>
      <right style="hair">
        <color auto="1"/>
      </right>
      <top/>
      <bottom style="hair">
        <color auto="1"/>
      </bottom>
      <diagonal/>
    </border>
    <border>
      <left style="hair">
        <color auto="1"/>
      </left>
      <right/>
      <top/>
      <bottom/>
      <diagonal/>
    </border>
    <border>
      <left style="medium">
        <color auto="1"/>
      </left>
      <right style="medium">
        <color auto="1"/>
      </right>
      <top/>
      <bottom style="hair">
        <color auto="1"/>
      </bottom>
      <diagonal/>
    </border>
    <border>
      <left/>
      <right style="medium">
        <color auto="1"/>
      </right>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hair">
        <color rgb="FF7F7F7F"/>
      </bottom>
      <diagonal/>
    </border>
    <border>
      <left style="hair">
        <color auto="1"/>
      </left>
      <right style="hair">
        <color auto="1"/>
      </right>
      <top style="hair">
        <color auto="1"/>
      </top>
      <bottom style="thin">
        <color auto="1"/>
      </bottom>
      <diagonal/>
    </border>
    <border>
      <left style="medium">
        <color auto="1"/>
      </left>
      <right style="medium">
        <color auto="1"/>
      </right>
      <top/>
      <bottom/>
      <diagonal/>
    </border>
    <border>
      <left style="hair">
        <color auto="1"/>
      </left>
      <right style="medium">
        <color auto="1"/>
      </right>
      <top style="hair">
        <color auto="1"/>
      </top>
      <bottom style="thin">
        <color auto="1"/>
      </bottom>
      <diagonal/>
    </border>
    <border>
      <left style="medium">
        <color auto="1"/>
      </left>
      <right style="medium">
        <color auto="1"/>
      </right>
      <top/>
      <bottom style="medium">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5">
    <xf numFmtId="0" fontId="0" fillId="0" borderId="0"/>
    <xf numFmtId="0" fontId="2" fillId="0" borderId="0" applyBorder="0" applyProtection="0"/>
    <xf numFmtId="0" fontId="2" fillId="0" borderId="0" applyBorder="0" applyProtection="0"/>
    <xf numFmtId="0" fontId="3" fillId="0" borderId="0" applyBorder="0" applyProtection="0">
      <alignment horizontal="center"/>
    </xf>
    <xf numFmtId="0" fontId="3" fillId="0" borderId="0" applyBorder="0" applyProtection="0">
      <alignment horizontal="center" textRotation="90"/>
    </xf>
  </cellStyleXfs>
  <cellXfs count="309">
    <xf numFmtId="0" fontId="0" fillId="0" borderId="0" xfId="0"/>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0" fillId="3" borderId="0" xfId="0" applyFill="1" applyAlignment="1">
      <alignment horizontal="center"/>
    </xf>
    <xf numFmtId="0" fontId="0" fillId="3" borderId="0" xfId="0" applyFill="1"/>
    <xf numFmtId="0" fontId="0" fillId="3" borderId="0" xfId="0" applyFill="1" applyAlignment="1">
      <alignment horizontal="left"/>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9" fillId="0" borderId="0" xfId="0" applyFont="1"/>
    <xf numFmtId="0" fontId="11" fillId="6" borderId="1"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wrapText="1"/>
    </xf>
    <xf numFmtId="0" fontId="9" fillId="0" borderId="0" xfId="0" applyFont="1" applyAlignment="1">
      <alignment horizontal="center" vertical="center"/>
    </xf>
    <xf numFmtId="0" fontId="12" fillId="8" borderId="0" xfId="0" applyFont="1" applyFill="1" applyAlignment="1">
      <alignment horizontal="center" vertical="center" wrapText="1"/>
    </xf>
    <xf numFmtId="0" fontId="13" fillId="0" borderId="0" xfId="0" applyFont="1" applyAlignment="1">
      <alignment wrapText="1"/>
    </xf>
    <xf numFmtId="0" fontId="9" fillId="0" borderId="0" xfId="0" applyFont="1" applyAlignment="1">
      <alignment vertical="center" wrapText="1"/>
    </xf>
    <xf numFmtId="0" fontId="9" fillId="0" borderId="0" xfId="0" applyFont="1" applyAlignment="1">
      <alignment horizontal="center"/>
    </xf>
    <xf numFmtId="0" fontId="15" fillId="0" borderId="0" xfId="0" applyFont="1"/>
    <xf numFmtId="0" fontId="0" fillId="0" borderId="5" xfId="0" applyBorder="1"/>
    <xf numFmtId="0" fontId="0" fillId="0" borderId="5" xfId="0" applyBorder="1" applyAlignment="1">
      <alignment horizontal="center"/>
    </xf>
    <xf numFmtId="0" fontId="0" fillId="0" borderId="7" xfId="0" applyBorder="1"/>
    <xf numFmtId="0" fontId="0" fillId="0" borderId="8" xfId="0" applyBorder="1"/>
    <xf numFmtId="0" fontId="15" fillId="10" borderId="7" xfId="0" applyFont="1" applyFill="1" applyBorder="1" applyAlignment="1">
      <alignment vertical="center"/>
    </xf>
    <xf numFmtId="0" fontId="0" fillId="10" borderId="0" xfId="0" applyFill="1" applyAlignment="1">
      <alignment vertical="center"/>
    </xf>
    <xf numFmtId="0" fontId="0" fillId="5" borderId="5" xfId="0" applyFill="1" applyBorder="1" applyAlignment="1">
      <alignment vertical="center"/>
    </xf>
    <xf numFmtId="0" fontId="0" fillId="5" borderId="9" xfId="0" applyFill="1" applyBorder="1" applyAlignment="1">
      <alignment horizontal="center" vertical="center"/>
    </xf>
    <xf numFmtId="164" fontId="0" fillId="5" borderId="5" xfId="0" applyNumberFormat="1" applyFill="1" applyBorder="1"/>
    <xf numFmtId="164" fontId="0" fillId="5" borderId="5" xfId="0" applyNumberFormat="1" applyFill="1" applyBorder="1" applyAlignment="1">
      <alignment horizontal="center"/>
    </xf>
    <xf numFmtId="0" fontId="0" fillId="11" borderId="7" xfId="0" applyFill="1" applyBorder="1"/>
    <xf numFmtId="0" fontId="0" fillId="11" borderId="0" xfId="0" applyFill="1"/>
    <xf numFmtId="164" fontId="0" fillId="11" borderId="5" xfId="0" applyNumberFormat="1" applyFill="1" applyBorder="1"/>
    <xf numFmtId="164" fontId="0" fillId="11" borderId="5" xfId="0" applyNumberFormat="1" applyFill="1" applyBorder="1" applyAlignment="1">
      <alignment horizontal="center"/>
    </xf>
    <xf numFmtId="0" fontId="0" fillId="11" borderId="8" xfId="0" applyFill="1" applyBorder="1"/>
    <xf numFmtId="164" fontId="0" fillId="0" borderId="0" xfId="0" applyNumberFormat="1"/>
    <xf numFmtId="164" fontId="0" fillId="0" borderId="0" xfId="0" applyNumberFormat="1" applyAlignment="1">
      <alignment horizontal="center"/>
    </xf>
    <xf numFmtId="0" fontId="0" fillId="0" borderId="5" xfId="0" applyBorder="1" applyAlignment="1">
      <alignment vertical="center"/>
    </xf>
    <xf numFmtId="0" fontId="0" fillId="0" borderId="5" xfId="0" applyBorder="1" applyAlignment="1">
      <alignment horizontal="center" vertical="center"/>
    </xf>
    <xf numFmtId="0" fontId="17" fillId="0" borderId="0" xfId="0" applyFont="1"/>
    <xf numFmtId="0" fontId="0" fillId="0" borderId="10" xfId="0" applyBorder="1"/>
    <xf numFmtId="0" fontId="0" fillId="0" borderId="11" xfId="0" applyBorder="1"/>
    <xf numFmtId="0" fontId="0" fillId="0" borderId="12" xfId="0" applyBorder="1" applyAlignment="1">
      <alignment horizontal="center"/>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0" fontId="0" fillId="0" borderId="0" xfId="0" applyAlignment="1">
      <alignment horizontal="left"/>
    </xf>
    <xf numFmtId="0" fontId="0" fillId="0" borderId="0" xfId="0" applyAlignment="1">
      <alignment horizontal="center"/>
    </xf>
    <xf numFmtId="0" fontId="15" fillId="0" borderId="7" xfId="0" applyFont="1" applyBorder="1"/>
    <xf numFmtId="0" fontId="0" fillId="0" borderId="16" xfId="0" applyBorder="1"/>
    <xf numFmtId="0" fontId="0" fillId="0" borderId="17" xfId="0" applyBorder="1"/>
    <xf numFmtId="0" fontId="0" fillId="0" borderId="18" xfId="0" applyBorder="1" applyAlignment="1">
      <alignment horizontal="center"/>
    </xf>
    <xf numFmtId="0" fontId="0" fillId="0" borderId="19" xfId="0" applyBorder="1"/>
    <xf numFmtId="0" fontId="0" fillId="0" borderId="13" xfId="0" applyBorder="1" applyAlignment="1">
      <alignment vertical="center"/>
    </xf>
    <xf numFmtId="0" fontId="0" fillId="0" borderId="13" xfId="0" applyBorder="1" applyAlignment="1">
      <alignment horizontal="center" vertical="center"/>
    </xf>
    <xf numFmtId="0" fontId="17" fillId="0" borderId="0" xfId="0" applyFont="1" applyAlignment="1">
      <alignment vertical="center"/>
    </xf>
    <xf numFmtId="0" fontId="0" fillId="11" borderId="18" xfId="0" applyFill="1" applyBorder="1" applyAlignment="1">
      <alignment vertical="center"/>
    </xf>
    <xf numFmtId="0" fontId="0" fillId="11" borderId="18" xfId="0" applyFill="1" applyBorder="1" applyAlignment="1">
      <alignment horizontal="center" vertical="center"/>
    </xf>
    <xf numFmtId="0" fontId="17" fillId="11" borderId="17" xfId="0" applyFont="1" applyFill="1" applyBorder="1" applyAlignment="1">
      <alignment vertical="center"/>
    </xf>
    <xf numFmtId="0" fontId="0" fillId="11" borderId="17" xfId="0" applyFill="1" applyBorder="1"/>
    <xf numFmtId="0" fontId="0" fillId="11" borderId="19" xfId="0" applyFill="1" applyBorder="1"/>
    <xf numFmtId="0" fontId="16" fillId="0" borderId="0" xfId="0" applyFont="1" applyAlignment="1">
      <alignment horizontal="left" vertical="center"/>
    </xf>
    <xf numFmtId="0" fontId="16" fillId="0" borderId="7" xfId="0" applyFont="1" applyBorder="1" applyAlignment="1">
      <alignment horizontal="left" vertical="center"/>
    </xf>
    <xf numFmtId="0" fontId="0" fillId="0" borderId="11" xfId="0" applyBorder="1" applyAlignment="1">
      <alignment horizontal="left"/>
    </xf>
    <xf numFmtId="0" fontId="17" fillId="0" borderId="11" xfId="0" applyFont="1" applyBorder="1"/>
    <xf numFmtId="0" fontId="0" fillId="0" borderId="22" xfId="0" applyBorder="1"/>
    <xf numFmtId="0" fontId="0" fillId="5" borderId="5" xfId="0" applyFill="1" applyBorder="1" applyAlignment="1">
      <alignment horizontal="center"/>
    </xf>
    <xf numFmtId="0" fontId="17" fillId="0" borderId="15" xfId="0" applyFont="1" applyBorder="1"/>
    <xf numFmtId="0" fontId="0" fillId="0" borderId="23" xfId="0" applyBorder="1"/>
    <xf numFmtId="0" fontId="15" fillId="0" borderId="5" xfId="0" applyFont="1" applyBorder="1" applyAlignment="1">
      <alignment horizontal="center" vertical="center"/>
    </xf>
    <xf numFmtId="0" fontId="0" fillId="0" borderId="0" xfId="0" applyAlignment="1">
      <alignment horizontal="left" wrapText="1"/>
    </xf>
    <xf numFmtId="0" fontId="0" fillId="5" borderId="5" xfId="0" applyFill="1" applyBorder="1"/>
    <xf numFmtId="0" fontId="0" fillId="0" borderId="0" xfId="0" applyAlignment="1">
      <alignment horizontal="center" vertical="center"/>
    </xf>
    <xf numFmtId="0" fontId="0" fillId="13" borderId="5" xfId="0" applyFill="1" applyBorder="1"/>
    <xf numFmtId="0" fontId="0" fillId="13" borderId="5" xfId="0" applyFill="1" applyBorder="1" applyAlignment="1">
      <alignment horizontal="center"/>
    </xf>
    <xf numFmtId="164" fontId="0" fillId="0" borderId="28" xfId="0" applyNumberFormat="1" applyBorder="1" applyAlignment="1">
      <alignment horizontal="center"/>
    </xf>
    <xf numFmtId="0" fontId="0" fillId="13" borderId="25" xfId="0" applyFill="1" applyBorder="1" applyAlignment="1">
      <alignment horizontal="center"/>
    </xf>
    <xf numFmtId="0" fontId="0" fillId="0" borderId="30" xfId="0" applyBorder="1"/>
    <xf numFmtId="0" fontId="0" fillId="0" borderId="31" xfId="0" applyBorder="1"/>
    <xf numFmtId="0" fontId="0" fillId="0" borderId="32" xfId="0" applyBorder="1"/>
    <xf numFmtId="0" fontId="15" fillId="14" borderId="16" xfId="0" applyFont="1" applyFill="1" applyBorder="1" applyAlignment="1">
      <alignment horizontal="center"/>
    </xf>
    <xf numFmtId="0" fontId="0" fillId="13" borderId="18" xfId="0" applyFill="1" applyBorder="1"/>
    <xf numFmtId="0" fontId="0" fillId="13" borderId="18" xfId="0" applyFill="1" applyBorder="1" applyAlignment="1">
      <alignment horizontal="center"/>
    </xf>
    <xf numFmtId="0" fontId="0" fillId="0" borderId="33" xfId="0" applyBorder="1"/>
    <xf numFmtId="0" fontId="0" fillId="13" borderId="34" xfId="0" applyFill="1" applyBorder="1" applyAlignment="1">
      <alignment horizontal="center"/>
    </xf>
    <xf numFmtId="0" fontId="15" fillId="10" borderId="0" xfId="0" applyFont="1" applyFill="1" applyAlignment="1">
      <alignment vertical="center"/>
    </xf>
    <xf numFmtId="0" fontId="15" fillId="0" borderId="0" xfId="0" applyFont="1" applyAlignment="1">
      <alignment horizontal="left"/>
    </xf>
    <xf numFmtId="0" fontId="0" fillId="0" borderId="35" xfId="0" applyBorder="1"/>
    <xf numFmtId="0" fontId="15" fillId="0" borderId="17" xfId="0" applyFont="1" applyBorder="1"/>
    <xf numFmtId="0" fontId="0" fillId="0" borderId="8" xfId="0" applyBorder="1" applyAlignment="1">
      <alignment horizontal="center"/>
    </xf>
    <xf numFmtId="0" fontId="0" fillId="0" borderId="25" xfId="0" applyBorder="1" applyAlignment="1">
      <alignment horizontal="center"/>
    </xf>
    <xf numFmtId="0" fontId="0" fillId="0" borderId="29" xfId="0" applyBorder="1"/>
    <xf numFmtId="0" fontId="0" fillId="0" borderId="37" xfId="0" applyBorder="1"/>
    <xf numFmtId="0" fontId="17" fillId="0" borderId="7" xfId="0" applyFont="1" applyBorder="1" applyAlignment="1">
      <alignment vertical="center"/>
    </xf>
    <xf numFmtId="0" fontId="0" fillId="0" borderId="7" xfId="0" applyBorder="1" applyAlignment="1">
      <alignment vertical="center"/>
    </xf>
    <xf numFmtId="0" fontId="0" fillId="0" borderId="0" xfId="0" applyAlignment="1">
      <alignment vertical="center"/>
    </xf>
    <xf numFmtId="0" fontId="0" fillId="16" borderId="5" xfId="0" applyFill="1" applyBorder="1" applyAlignment="1">
      <alignment vertical="center"/>
    </xf>
    <xf numFmtId="0" fontId="0" fillId="16" borderId="5" xfId="0" applyFill="1" applyBorder="1" applyAlignment="1">
      <alignment horizontal="center" vertical="center"/>
    </xf>
    <xf numFmtId="0" fontId="0" fillId="13" borderId="5" xfId="0" applyFill="1" applyBorder="1" applyAlignment="1">
      <alignment horizontal="center" vertical="center"/>
    </xf>
    <xf numFmtId="164" fontId="0" fillId="0" borderId="0" xfId="0" applyNumberFormat="1" applyAlignment="1">
      <alignment horizontal="center" vertical="center"/>
    </xf>
    <xf numFmtId="0" fontId="0" fillId="13" borderId="25" xfId="0" applyFill="1" applyBorder="1" applyAlignment="1">
      <alignment horizontal="center" vertical="center"/>
    </xf>
    <xf numFmtId="0" fontId="0" fillId="5" borderId="5" xfId="0" applyFill="1" applyBorder="1" applyAlignment="1">
      <alignment horizontal="center" vertical="center"/>
    </xf>
    <xf numFmtId="0" fontId="0" fillId="13" borderId="5" xfId="0" applyFill="1" applyBorder="1" applyAlignment="1">
      <alignment vertical="center"/>
    </xf>
    <xf numFmtId="0" fontId="15" fillId="14" borderId="7" xfId="0" applyFont="1" applyFill="1" applyBorder="1" applyAlignment="1">
      <alignment horizontal="center"/>
    </xf>
    <xf numFmtId="0" fontId="0" fillId="14" borderId="7" xfId="0" applyFill="1" applyBorder="1"/>
    <xf numFmtId="0" fontId="17" fillId="0" borderId="39" xfId="0" applyFont="1" applyBorder="1"/>
    <xf numFmtId="3" fontId="0" fillId="0" borderId="31" xfId="0" applyNumberFormat="1" applyBorder="1" applyAlignment="1">
      <alignment horizontal="center"/>
    </xf>
    <xf numFmtId="0" fontId="0" fillId="0" borderId="31" xfId="0" applyBorder="1" applyAlignment="1">
      <alignment horizontal="center"/>
    </xf>
    <xf numFmtId="10" fontId="0" fillId="0" borderId="40" xfId="0" applyNumberFormat="1" applyBorder="1" applyAlignment="1">
      <alignment horizontal="center"/>
    </xf>
    <xf numFmtId="0" fontId="15" fillId="14" borderId="41" xfId="0" applyFont="1" applyFill="1" applyBorder="1" applyAlignment="1">
      <alignment horizontal="center"/>
    </xf>
    <xf numFmtId="0" fontId="15" fillId="0" borderId="37" xfId="0" applyFont="1" applyBorder="1"/>
    <xf numFmtId="0" fontId="0" fillId="0" borderId="42" xfId="0" applyBorder="1"/>
    <xf numFmtId="0" fontId="15" fillId="0" borderId="7" xfId="0" applyFont="1" applyBorder="1" applyAlignment="1">
      <alignment horizontal="center"/>
    </xf>
    <xf numFmtId="0" fontId="15" fillId="0" borderId="16" xfId="0" applyFont="1" applyBorder="1" applyAlignment="1">
      <alignment horizontal="center"/>
    </xf>
    <xf numFmtId="164" fontId="0" fillId="0" borderId="17" xfId="0" applyNumberFormat="1" applyBorder="1" applyAlignment="1">
      <alignment horizontal="center"/>
    </xf>
    <xf numFmtId="0" fontId="0" fillId="0" borderId="43" xfId="0" applyBorder="1"/>
    <xf numFmtId="0" fontId="19" fillId="11" borderId="7" xfId="0" applyFont="1" applyFill="1" applyBorder="1"/>
    <xf numFmtId="0" fontId="15" fillId="11" borderId="7" xfId="0" applyFont="1" applyFill="1" applyBorder="1"/>
    <xf numFmtId="0" fontId="0" fillId="11" borderId="5" xfId="0" applyFill="1" applyBorder="1"/>
    <xf numFmtId="0" fontId="0" fillId="11" borderId="5" xfId="0" applyFill="1" applyBorder="1" applyAlignment="1">
      <alignment horizontal="center"/>
    </xf>
    <xf numFmtId="0" fontId="17" fillId="11" borderId="0" xfId="0" applyFont="1" applyFill="1"/>
    <xf numFmtId="0" fontId="16" fillId="11" borderId="7" xfId="0" applyFont="1" applyFill="1" applyBorder="1" applyAlignment="1">
      <alignment horizontal="left" vertical="center"/>
    </xf>
    <xf numFmtId="0" fontId="0" fillId="11" borderId="5" xfId="0" applyFill="1" applyBorder="1" applyAlignment="1">
      <alignment vertical="center"/>
    </xf>
    <xf numFmtId="0" fontId="0" fillId="11" borderId="5" xfId="0" applyFill="1" applyBorder="1" applyAlignment="1">
      <alignment horizontal="center" vertical="center"/>
    </xf>
    <xf numFmtId="0" fontId="15" fillId="11" borderId="0" xfId="0" applyFont="1" applyFill="1"/>
    <xf numFmtId="0" fontId="0" fillId="11" borderId="37" xfId="0" applyFill="1" applyBorder="1"/>
    <xf numFmtId="0" fontId="0" fillId="11" borderId="0" xfId="0" applyFill="1" applyAlignment="1">
      <alignment horizontal="center"/>
    </xf>
    <xf numFmtId="0" fontId="0" fillId="11" borderId="0" xfId="0" applyFill="1" applyAlignment="1">
      <alignment horizontal="left"/>
    </xf>
    <xf numFmtId="0" fontId="0" fillId="11" borderId="30" xfId="0" applyFill="1" applyBorder="1"/>
    <xf numFmtId="0" fontId="0" fillId="11" borderId="0" xfId="0" applyFill="1" applyAlignment="1">
      <alignment horizontal="left" vertical="center"/>
    </xf>
    <xf numFmtId="0" fontId="20" fillId="11" borderId="7" xfId="0" applyFont="1" applyFill="1" applyBorder="1" applyAlignment="1">
      <alignment horizontal="left" vertical="center"/>
    </xf>
    <xf numFmtId="0" fontId="18" fillId="11" borderId="7" xfId="0" applyFont="1" applyFill="1" applyBorder="1" applyAlignment="1">
      <alignment horizontal="left" vertical="center"/>
    </xf>
    <xf numFmtId="0" fontId="15" fillId="11" borderId="5" xfId="0" applyFont="1" applyFill="1" applyBorder="1" applyAlignment="1">
      <alignment horizontal="center" vertical="center"/>
    </xf>
    <xf numFmtId="0" fontId="0" fillId="11" borderId="0" xfId="0" applyFill="1" applyAlignment="1">
      <alignment horizontal="center" vertical="center"/>
    </xf>
    <xf numFmtId="164" fontId="0" fillId="11" borderId="0" xfId="0" applyNumberFormat="1" applyFill="1" applyAlignment="1">
      <alignment horizontal="center" vertical="center"/>
    </xf>
    <xf numFmtId="0" fontId="0" fillId="11" borderId="25" xfId="0" applyFill="1" applyBorder="1" applyAlignment="1">
      <alignment horizontal="center" vertical="center"/>
    </xf>
    <xf numFmtId="0" fontId="0" fillId="11" borderId="31" xfId="0" applyFill="1" applyBorder="1"/>
    <xf numFmtId="0" fontId="0" fillId="11" borderId="32" xfId="0" applyFill="1" applyBorder="1"/>
    <xf numFmtId="49" fontId="0" fillId="11" borderId="7" xfId="0" applyNumberFormat="1" applyFill="1" applyBorder="1"/>
    <xf numFmtId="164" fontId="0" fillId="11" borderId="0" xfId="0" applyNumberFormat="1" applyFill="1" applyAlignment="1">
      <alignment horizontal="center"/>
    </xf>
    <xf numFmtId="0" fontId="0" fillId="11" borderId="25" xfId="0" applyFill="1" applyBorder="1" applyAlignment="1">
      <alignment horizontal="center"/>
    </xf>
    <xf numFmtId="0" fontId="15" fillId="11" borderId="7" xfId="0" applyFont="1" applyFill="1" applyBorder="1" applyAlignment="1">
      <alignment horizontal="center"/>
    </xf>
    <xf numFmtId="0" fontId="15" fillId="11" borderId="7" xfId="0" applyFont="1" applyFill="1" applyBorder="1" applyAlignment="1">
      <alignment horizontal="center" vertical="center"/>
    </xf>
    <xf numFmtId="49" fontId="0" fillId="11" borderId="0" xfId="0" applyNumberFormat="1" applyFill="1" applyAlignment="1">
      <alignment vertical="center"/>
    </xf>
    <xf numFmtId="49" fontId="0" fillId="11" borderId="0" xfId="0" applyNumberFormat="1" applyFill="1"/>
    <xf numFmtId="0" fontId="0" fillId="11" borderId="45" xfId="0" applyFill="1" applyBorder="1"/>
    <xf numFmtId="0" fontId="15" fillId="11" borderId="14" xfId="0" applyFont="1" applyFill="1" applyBorder="1" applyAlignment="1">
      <alignment horizontal="center"/>
    </xf>
    <xf numFmtId="0" fontId="15" fillId="11" borderId="15" xfId="0" applyFont="1" applyFill="1" applyBorder="1"/>
    <xf numFmtId="0" fontId="0" fillId="11" borderId="15" xfId="0" applyFill="1" applyBorder="1"/>
    <xf numFmtId="0" fontId="0" fillId="11" borderId="16" xfId="0" applyFill="1" applyBorder="1"/>
    <xf numFmtId="0" fontId="0" fillId="0" borderId="7" xfId="0" applyBorder="1" applyAlignment="1">
      <alignment horizontal="center"/>
    </xf>
    <xf numFmtId="0" fontId="0" fillId="0" borderId="0" xfId="0" applyAlignment="1">
      <alignment vertical="center" wrapText="1"/>
    </xf>
    <xf numFmtId="0" fontId="0" fillId="0" borderId="8" xfId="0" applyBorder="1" applyAlignment="1">
      <alignment vertical="center" wrapText="1"/>
    </xf>
    <xf numFmtId="0" fontId="21" fillId="0" borderId="0" xfId="0" applyFont="1"/>
    <xf numFmtId="0" fontId="21" fillId="0" borderId="8" xfId="0" applyFont="1" applyBorder="1"/>
    <xf numFmtId="0" fontId="22" fillId="0" borderId="0" xfId="0" applyFont="1"/>
    <xf numFmtId="0" fontId="22" fillId="3" borderId="0" xfId="0" applyFont="1" applyFill="1"/>
    <xf numFmtId="0" fontId="0" fillId="3" borderId="7" xfId="0" applyFill="1" applyBorder="1"/>
    <xf numFmtId="0" fontId="0" fillId="3" borderId="8" xfId="0" applyFill="1" applyBorder="1"/>
    <xf numFmtId="0" fontId="0" fillId="3" borderId="16" xfId="0" applyFill="1" applyBorder="1"/>
    <xf numFmtId="0" fontId="0" fillId="3" borderId="17" xfId="0" applyFill="1" applyBorder="1"/>
    <xf numFmtId="0" fontId="0" fillId="3" borderId="19" xfId="0" applyFill="1" applyBorder="1"/>
    <xf numFmtId="0" fontId="26" fillId="3" borderId="7" xfId="0" applyFont="1" applyFill="1" applyBorder="1" applyAlignment="1">
      <alignment horizontal="left" vertical="center"/>
    </xf>
    <xf numFmtId="0" fontId="22" fillId="3" borderId="8" xfId="0" applyFont="1" applyFill="1" applyBorder="1"/>
    <xf numFmtId="0" fontId="26" fillId="20" borderId="7" xfId="0" applyFont="1" applyFill="1" applyBorder="1" applyAlignment="1">
      <alignment horizontal="center"/>
    </xf>
    <xf numFmtId="0" fontId="22" fillId="21" borderId="5" xfId="0" applyFont="1" applyFill="1" applyBorder="1" applyAlignment="1">
      <alignment horizontal="center"/>
    </xf>
    <xf numFmtId="0" fontId="28" fillId="21" borderId="25" xfId="0" applyFont="1" applyFill="1" applyBorder="1" applyAlignment="1">
      <alignment horizontal="center"/>
    </xf>
    <xf numFmtId="0" fontId="29" fillId="3" borderId="0" xfId="0" applyFont="1" applyFill="1"/>
    <xf numFmtId="0" fontId="30" fillId="3" borderId="0" xfId="0" applyFont="1" applyFill="1"/>
    <xf numFmtId="0" fontId="22" fillId="19" borderId="50" xfId="0" applyFont="1" applyFill="1" applyBorder="1" applyAlignment="1">
      <alignment horizontal="center" vertical="center"/>
    </xf>
    <xf numFmtId="0" fontId="22" fillId="3" borderId="0" xfId="0" applyFont="1" applyFill="1" applyAlignment="1">
      <alignment horizontal="center"/>
    </xf>
    <xf numFmtId="0" fontId="22" fillId="22" borderId="5" xfId="0" applyFont="1" applyFill="1" applyBorder="1" applyAlignment="1">
      <alignment horizontal="center"/>
    </xf>
    <xf numFmtId="0" fontId="28" fillId="22" borderId="25" xfId="0" applyFont="1" applyFill="1" applyBorder="1" applyAlignment="1">
      <alignment horizontal="center"/>
    </xf>
    <xf numFmtId="0" fontId="22" fillId="23" borderId="5" xfId="0" applyFont="1" applyFill="1" applyBorder="1" applyAlignment="1">
      <alignment horizontal="center"/>
    </xf>
    <xf numFmtId="0" fontId="28" fillId="23" borderId="25" xfId="0" applyFont="1" applyFill="1" applyBorder="1" applyAlignment="1">
      <alignment horizontal="center"/>
    </xf>
    <xf numFmtId="0" fontId="22" fillId="3" borderId="7" xfId="0" applyFont="1" applyFill="1" applyBorder="1"/>
    <xf numFmtId="0" fontId="22" fillId="24" borderId="5" xfId="0" applyFont="1" applyFill="1" applyBorder="1" applyAlignment="1">
      <alignment horizontal="center"/>
    </xf>
    <xf numFmtId="0" fontId="28" fillId="24" borderId="25" xfId="0" applyFont="1" applyFill="1" applyBorder="1" applyAlignment="1">
      <alignment horizontal="center"/>
    </xf>
    <xf numFmtId="0" fontId="22" fillId="3" borderId="45" xfId="0" applyFont="1" applyFill="1" applyBorder="1"/>
    <xf numFmtId="0" fontId="22" fillId="23" borderId="50" xfId="0" applyFont="1" applyFill="1" applyBorder="1" applyAlignment="1">
      <alignment horizontal="center"/>
    </xf>
    <xf numFmtId="0" fontId="28" fillId="23" borderId="52" xfId="0" applyFont="1" applyFill="1" applyBorder="1" applyAlignment="1">
      <alignment horizontal="center"/>
    </xf>
    <xf numFmtId="0" fontId="0" fillId="25" borderId="7" xfId="0" applyFill="1" applyBorder="1"/>
    <xf numFmtId="0" fontId="0" fillId="25" borderId="0" xfId="0" applyFill="1"/>
    <xf numFmtId="0" fontId="26" fillId="3" borderId="0" xfId="0" applyFont="1" applyFill="1" applyAlignment="1">
      <alignment horizontal="left" vertical="center"/>
    </xf>
    <xf numFmtId="0" fontId="22" fillId="3" borderId="7" xfId="0" applyFont="1" applyFill="1" applyBorder="1" applyAlignment="1">
      <alignment horizontal="center"/>
    </xf>
    <xf numFmtId="0" fontId="22" fillId="3" borderId="0" xfId="0" applyFont="1" applyFill="1" applyAlignment="1">
      <alignment horizontal="center" vertical="center"/>
    </xf>
    <xf numFmtId="0" fontId="22" fillId="26" borderId="5" xfId="0" applyFont="1" applyFill="1" applyBorder="1" applyAlignment="1">
      <alignment horizontal="center"/>
    </xf>
    <xf numFmtId="0" fontId="28" fillId="26" borderId="25" xfId="0" applyFont="1" applyFill="1" applyBorder="1" applyAlignment="1">
      <alignment horizontal="center"/>
    </xf>
    <xf numFmtId="0" fontId="31" fillId="3" borderId="0" xfId="0" applyFont="1" applyFill="1"/>
    <xf numFmtId="0" fontId="32" fillId="3" borderId="0" xfId="0" applyFont="1" applyFill="1"/>
    <xf numFmtId="0" fontId="28" fillId="3" borderId="0" xfId="0" applyFont="1" applyFill="1"/>
    <xf numFmtId="0" fontId="28" fillId="26" borderId="5" xfId="0" applyFont="1" applyFill="1" applyBorder="1" applyAlignment="1">
      <alignment horizontal="center"/>
    </xf>
    <xf numFmtId="0" fontId="22" fillId="3" borderId="16" xfId="0" applyFont="1" applyFill="1" applyBorder="1"/>
    <xf numFmtId="0" fontId="22" fillId="3" borderId="17" xfId="0" applyFont="1" applyFill="1" applyBorder="1"/>
    <xf numFmtId="0" fontId="28" fillId="26" borderId="18" xfId="0" applyFont="1" applyFill="1" applyBorder="1" applyAlignment="1">
      <alignment horizontal="center"/>
    </xf>
    <xf numFmtId="0" fontId="22" fillId="3" borderId="19" xfId="0" applyFont="1" applyFill="1" applyBorder="1"/>
    <xf numFmtId="0" fontId="11" fillId="6" borderId="54" xfId="0" applyFont="1" applyFill="1" applyBorder="1" applyAlignment="1">
      <alignment horizontal="center" vertical="center" wrapText="1"/>
    </xf>
    <xf numFmtId="49" fontId="11" fillId="6" borderId="1" xfId="0" applyNumberFormat="1" applyFont="1" applyFill="1" applyBorder="1" applyAlignment="1">
      <alignment horizontal="center" vertical="center" wrapText="1"/>
    </xf>
    <xf numFmtId="0" fontId="11" fillId="27" borderId="54" xfId="0" applyFont="1" applyFill="1" applyBorder="1" applyAlignment="1">
      <alignment horizontal="center" vertical="center" wrapText="1"/>
    </xf>
    <xf numFmtId="0" fontId="11" fillId="0" borderId="54"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11" fillId="3" borderId="54" xfId="0" applyFont="1" applyFill="1" applyBorder="1" applyAlignment="1">
      <alignment horizontal="center" vertical="center" wrapText="1"/>
    </xf>
    <xf numFmtId="165" fontId="11" fillId="0" borderId="1" xfId="0" applyNumberFormat="1" applyFont="1" applyBorder="1" applyAlignment="1">
      <alignment horizontal="left" vertical="center" wrapText="1"/>
    </xf>
    <xf numFmtId="165" fontId="10"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0" fontId="11" fillId="0" borderId="1" xfId="0" applyFont="1" applyBorder="1" applyAlignment="1">
      <alignment horizontal="left" vertical="center" wrapText="1"/>
    </xf>
    <xf numFmtId="49" fontId="33" fillId="0" borderId="1" xfId="0" applyNumberFormat="1" applyFont="1" applyBorder="1" applyAlignment="1">
      <alignment horizontal="center" vertical="center" wrapText="1"/>
    </xf>
    <xf numFmtId="0" fontId="34" fillId="0" borderId="0" xfId="0" applyFont="1"/>
    <xf numFmtId="0" fontId="35" fillId="6" borderId="1" xfId="0" applyFont="1" applyFill="1" applyBorder="1" applyAlignment="1">
      <alignment horizontal="center" vertical="center" wrapText="1"/>
    </xf>
    <xf numFmtId="49" fontId="34" fillId="28" borderId="1" xfId="0" applyNumberFormat="1" applyFont="1" applyFill="1" applyBorder="1" applyAlignment="1">
      <alignment horizontal="center" vertical="center"/>
    </xf>
    <xf numFmtId="0" fontId="34" fillId="28" borderId="1" xfId="0" applyFont="1" applyFill="1" applyBorder="1" applyAlignment="1">
      <alignment vertical="center" wrapText="1"/>
    </xf>
    <xf numFmtId="14" fontId="34" fillId="28" borderId="1" xfId="0" applyNumberFormat="1" applyFont="1" applyFill="1" applyBorder="1" applyAlignment="1">
      <alignment horizontal="center" vertical="center" wrapText="1"/>
    </xf>
    <xf numFmtId="0" fontId="34" fillId="28" borderId="1" xfId="0" applyFont="1" applyFill="1" applyBorder="1" applyAlignment="1">
      <alignment horizontal="center" vertical="center" wrapText="1"/>
    </xf>
    <xf numFmtId="0" fontId="34" fillId="28" borderId="1" xfId="0" applyFont="1" applyFill="1" applyBorder="1" applyAlignment="1">
      <alignment horizontal="center" vertical="center"/>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0" fontId="4" fillId="3" borderId="1" xfId="0" applyFont="1" applyFill="1" applyBorder="1" applyAlignment="1">
      <alignment horizontal="center" vertical="center" wrapText="1"/>
    </xf>
    <xf numFmtId="14" fontId="4" fillId="3" borderId="1" xfId="0" applyNumberFormat="1" applyFont="1" applyFill="1" applyBorder="1" applyAlignment="1">
      <alignment horizontal="center" vertical="center"/>
    </xf>
    <xf numFmtId="0" fontId="4" fillId="5" borderId="1" xfId="0" applyFont="1" applyFill="1" applyBorder="1" applyAlignment="1">
      <alignment horizontal="center" vertical="center" wrapText="1"/>
    </xf>
    <xf numFmtId="14" fontId="4" fillId="5"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9" fillId="7" borderId="0" xfId="0" applyFont="1" applyFill="1" applyAlignment="1">
      <alignment horizontal="center" vertical="center" wrapText="1"/>
    </xf>
    <xf numFmtId="0" fontId="10" fillId="6" borderId="1" xfId="0" applyFont="1" applyFill="1" applyBorder="1" applyAlignment="1">
      <alignment horizontal="center"/>
    </xf>
    <xf numFmtId="0" fontId="16" fillId="9" borderId="6" xfId="0" applyFont="1" applyFill="1" applyBorder="1" applyAlignment="1">
      <alignment horizontal="left" vertical="center"/>
    </xf>
    <xf numFmtId="0" fontId="0" fillId="0" borderId="5" xfId="0" applyBorder="1" applyAlignment="1">
      <alignment horizontal="left"/>
    </xf>
    <xf numFmtId="0" fontId="0" fillId="0" borderId="37" xfId="0" applyBorder="1"/>
    <xf numFmtId="0" fontId="0" fillId="0" borderId="18" xfId="0" applyBorder="1" applyAlignment="1">
      <alignment horizontal="left"/>
    </xf>
    <xf numFmtId="164" fontId="0" fillId="11" borderId="29" xfId="0" applyNumberFormat="1" applyFill="1" applyBorder="1" applyAlignment="1">
      <alignment horizontal="center"/>
    </xf>
    <xf numFmtId="49" fontId="18" fillId="11" borderId="18" xfId="0" applyNumberFormat="1" applyFont="1" applyFill="1" applyBorder="1" applyAlignment="1">
      <alignment horizontal="center" vertical="center"/>
    </xf>
    <xf numFmtId="0" fontId="18" fillId="0" borderId="37" xfId="0" applyFont="1" applyBorder="1" applyAlignment="1">
      <alignment horizontal="center" vertical="center" wrapText="1"/>
    </xf>
    <xf numFmtId="0" fontId="18" fillId="0" borderId="45" xfId="0" applyFont="1" applyBorder="1" applyAlignment="1">
      <alignment horizontal="center" vertical="center" wrapText="1"/>
    </xf>
    <xf numFmtId="0" fontId="0" fillId="0" borderId="0" xfId="0" applyAlignment="1">
      <alignment horizontal="left" vertical="center" wrapText="1"/>
    </xf>
    <xf numFmtId="0" fontId="17" fillId="0" borderId="0" xfId="0" applyFont="1" applyAlignment="1">
      <alignment horizontal="right" vertical="center"/>
    </xf>
    <xf numFmtId="0" fontId="0" fillId="0" borderId="17" xfId="0" applyBorder="1" applyAlignment="1">
      <alignment horizontal="left" vertical="center" wrapText="1"/>
    </xf>
    <xf numFmtId="0" fontId="15" fillId="11" borderId="44" xfId="0" applyFont="1" applyFill="1" applyBorder="1" applyAlignment="1">
      <alignment horizontal="left" vertical="center"/>
    </xf>
    <xf numFmtId="0" fontId="0" fillId="11" borderId="24" xfId="0" applyFill="1" applyBorder="1"/>
    <xf numFmtId="0" fontId="15" fillId="11" borderId="5" xfId="0" applyFont="1" applyFill="1" applyBorder="1" applyAlignment="1">
      <alignment horizontal="center" vertical="center" wrapText="1"/>
    </xf>
    <xf numFmtId="0" fontId="15" fillId="11" borderId="25" xfId="0" applyFont="1" applyFill="1" applyBorder="1" applyAlignment="1">
      <alignment horizontal="center" vertical="center" wrapText="1"/>
    </xf>
    <xf numFmtId="0" fontId="15" fillId="11" borderId="26" xfId="0" applyFont="1" applyFill="1" applyBorder="1" applyAlignment="1">
      <alignment horizontal="left"/>
    </xf>
    <xf numFmtId="0" fontId="0" fillId="11" borderId="27" xfId="0" applyFill="1" applyBorder="1" applyAlignment="1">
      <alignment horizontal="left" wrapText="1"/>
    </xf>
    <xf numFmtId="164" fontId="0" fillId="11" borderId="9" xfId="0" applyNumberFormat="1" applyFill="1" applyBorder="1" applyAlignment="1">
      <alignment horizontal="center" vertical="center"/>
    </xf>
    <xf numFmtId="0" fontId="0" fillId="11" borderId="7" xfId="0" applyFill="1" applyBorder="1" applyAlignment="1">
      <alignment horizontal="left" wrapText="1"/>
    </xf>
    <xf numFmtId="49" fontId="0" fillId="11" borderId="29" xfId="0" applyNumberFormat="1" applyFill="1" applyBorder="1" applyAlignment="1">
      <alignment horizontal="left" wrapText="1"/>
    </xf>
    <xf numFmtId="164" fontId="0" fillId="11" borderId="29" xfId="0" applyNumberFormat="1" applyFill="1" applyBorder="1" applyAlignment="1">
      <alignment horizontal="center" vertical="center"/>
    </xf>
    <xf numFmtId="49" fontId="0" fillId="11" borderId="7" xfId="0" applyNumberFormat="1" applyFill="1" applyBorder="1" applyAlignment="1">
      <alignment horizontal="left" wrapText="1"/>
    </xf>
    <xf numFmtId="0" fontId="0" fillId="11" borderId="5" xfId="0" applyFill="1" applyBorder="1" applyAlignment="1">
      <alignment horizontal="left"/>
    </xf>
    <xf numFmtId="0" fontId="16" fillId="11" borderId="20" xfId="0" applyFont="1" applyFill="1" applyBorder="1" applyAlignment="1">
      <alignment horizontal="left" vertical="center"/>
    </xf>
    <xf numFmtId="0" fontId="18" fillId="11" borderId="36" xfId="0" applyFont="1" applyFill="1" applyBorder="1" applyAlignment="1">
      <alignment horizontal="left"/>
    </xf>
    <xf numFmtId="0" fontId="0" fillId="11" borderId="37" xfId="0" applyFill="1" applyBorder="1"/>
    <xf numFmtId="164" fontId="0" fillId="0" borderId="29" xfId="0" applyNumberFormat="1" applyBorder="1" applyAlignment="1">
      <alignment horizontal="center"/>
    </xf>
    <xf numFmtId="49" fontId="18" fillId="14" borderId="18" xfId="0" applyNumberFormat="1" applyFont="1" applyFill="1" applyBorder="1" applyAlignment="1">
      <alignment horizontal="center" vertical="center"/>
    </xf>
    <xf numFmtId="0" fontId="16" fillId="11" borderId="6" xfId="0" applyFont="1" applyFill="1" applyBorder="1" applyAlignment="1">
      <alignment horizontal="left" vertical="center"/>
    </xf>
    <xf numFmtId="0" fontId="0" fillId="0" borderId="20" xfId="0" applyBorder="1" applyAlignment="1">
      <alignment horizontal="left" vertical="center" wrapText="1"/>
    </xf>
    <xf numFmtId="164" fontId="0" fillId="0" borderId="29" xfId="0" applyNumberFormat="1" applyBorder="1" applyAlignment="1">
      <alignment horizontal="center" vertical="center"/>
    </xf>
    <xf numFmtId="0" fontId="0" fillId="0" borderId="7" xfId="0" applyBorder="1"/>
    <xf numFmtId="0" fontId="15" fillId="0" borderId="5"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38" xfId="0" applyFont="1" applyBorder="1" applyAlignment="1">
      <alignment horizontal="center" vertical="center"/>
    </xf>
    <xf numFmtId="0" fontId="0" fillId="0" borderId="27" xfId="0" applyBorder="1" applyAlignment="1">
      <alignment horizontal="left"/>
    </xf>
    <xf numFmtId="164" fontId="0" fillId="0" borderId="9" xfId="0" applyNumberFormat="1" applyBorder="1" applyAlignment="1">
      <alignment horizontal="center"/>
    </xf>
    <xf numFmtId="0" fontId="0" fillId="0" borderId="7" xfId="0" applyBorder="1" applyAlignment="1">
      <alignment horizontal="left"/>
    </xf>
    <xf numFmtId="0" fontId="18" fillId="15" borderId="36" xfId="0" applyFont="1" applyFill="1" applyBorder="1" applyAlignment="1">
      <alignment horizontal="left"/>
    </xf>
    <xf numFmtId="0" fontId="0" fillId="5" borderId="5" xfId="0" applyFill="1" applyBorder="1" applyAlignment="1">
      <alignment horizontal="left"/>
    </xf>
    <xf numFmtId="0" fontId="0" fillId="0" borderId="24" xfId="0" applyBorder="1"/>
    <xf numFmtId="0" fontId="15" fillId="0" borderId="26" xfId="0" applyFont="1" applyBorder="1" applyAlignment="1">
      <alignment horizontal="left"/>
    </xf>
    <xf numFmtId="0" fontId="15" fillId="0" borderId="17" xfId="0" applyFont="1" applyBorder="1" applyAlignment="1">
      <alignment horizontal="left"/>
    </xf>
    <xf numFmtId="0" fontId="16" fillId="12" borderId="20" xfId="0" applyFont="1" applyFill="1" applyBorder="1" applyAlignment="1">
      <alignment horizontal="left" vertical="center"/>
    </xf>
    <xf numFmtId="0" fontId="16" fillId="11" borderId="21" xfId="0" applyFont="1" applyFill="1" applyBorder="1" applyAlignment="1">
      <alignment horizontal="left" vertical="center"/>
    </xf>
    <xf numFmtId="0" fontId="14" fillId="0" borderId="0" xfId="0" applyFont="1" applyAlignment="1">
      <alignment horizontal="center" vertical="center"/>
    </xf>
    <xf numFmtId="0" fontId="14" fillId="0" borderId="0" xfId="0" applyFont="1" applyAlignment="1">
      <alignment horizontal="center"/>
    </xf>
    <xf numFmtId="0" fontId="22" fillId="26" borderId="5" xfId="0" applyFont="1" applyFill="1" applyBorder="1" applyAlignment="1">
      <alignment horizontal="center"/>
    </xf>
    <xf numFmtId="0" fontId="22" fillId="3" borderId="37" xfId="0" applyFont="1" applyFill="1" applyBorder="1"/>
    <xf numFmtId="0" fontId="22" fillId="26" borderId="18" xfId="0" applyFont="1" applyFill="1" applyBorder="1" applyAlignment="1">
      <alignment horizontal="center"/>
    </xf>
    <xf numFmtId="0" fontId="22" fillId="0" borderId="53" xfId="0" applyFont="1" applyBorder="1" applyAlignment="1">
      <alignment horizontal="center" vertical="center"/>
    </xf>
    <xf numFmtId="0" fontId="24" fillId="17" borderId="49" xfId="0" applyFont="1" applyFill="1" applyBorder="1" applyAlignment="1">
      <alignment horizontal="left" vertical="center"/>
    </xf>
    <xf numFmtId="0" fontId="22" fillId="3" borderId="7" xfId="0" applyFont="1" applyFill="1" applyBorder="1" applyAlignment="1">
      <alignment horizontal="left" vertical="center"/>
    </xf>
    <xf numFmtId="0" fontId="22" fillId="3" borderId="0" xfId="0" applyFont="1" applyFill="1" applyAlignment="1">
      <alignment horizontal="left" vertical="center"/>
    </xf>
    <xf numFmtId="0" fontId="28" fillId="3" borderId="0" xfId="0" applyFont="1" applyFill="1" applyAlignment="1">
      <alignment horizontal="left" vertical="center"/>
    </xf>
    <xf numFmtId="0" fontId="22" fillId="3" borderId="0" xfId="0" applyFont="1" applyFill="1" applyAlignment="1">
      <alignment horizontal="right" vertical="center"/>
    </xf>
    <xf numFmtId="0" fontId="22" fillId="3" borderId="0" xfId="0" applyFont="1" applyFill="1" applyAlignment="1">
      <alignment horizontal="right" vertical="center" wrapText="1"/>
    </xf>
    <xf numFmtId="0" fontId="0" fillId="0" borderId="53" xfId="0" applyBorder="1" applyAlignment="1">
      <alignment horizontal="center" vertical="center"/>
    </xf>
    <xf numFmtId="0" fontId="15" fillId="25" borderId="45" xfId="0" applyFont="1" applyFill="1" applyBorder="1" applyAlignment="1">
      <alignment horizontal="center" vertical="center" wrapText="1"/>
    </xf>
    <xf numFmtId="0" fontId="27" fillId="19" borderId="5" xfId="0" applyFont="1" applyFill="1" applyBorder="1" applyAlignment="1">
      <alignment horizontal="center" vertical="center" wrapText="1"/>
    </xf>
    <xf numFmtId="0" fontId="25" fillId="18" borderId="36" xfId="0" applyFont="1" applyFill="1" applyBorder="1" applyAlignment="1">
      <alignment horizontal="left" vertical="center"/>
    </xf>
    <xf numFmtId="0" fontId="22" fillId="3" borderId="51" xfId="0" applyFont="1" applyFill="1" applyBorder="1" applyAlignment="1">
      <alignment horizontal="left" vertical="center"/>
    </xf>
    <xf numFmtId="0" fontId="23" fillId="3" borderId="46" xfId="0" applyFont="1" applyFill="1" applyBorder="1" applyAlignment="1">
      <alignment horizontal="center" vertical="center"/>
    </xf>
    <xf numFmtId="0" fontId="14" fillId="3" borderId="47" xfId="0" applyFont="1" applyFill="1" applyBorder="1" applyAlignment="1">
      <alignment horizontal="center" vertical="center"/>
    </xf>
    <xf numFmtId="0" fontId="14" fillId="3" borderId="48" xfId="0" applyFont="1" applyFill="1" applyBorder="1" applyAlignment="1">
      <alignment horizontal="center" vertical="center"/>
    </xf>
    <xf numFmtId="0" fontId="14" fillId="3" borderId="0" xfId="0" applyFont="1" applyFill="1" applyAlignment="1">
      <alignment horizontal="center" vertical="center"/>
    </xf>
    <xf numFmtId="0" fontId="11" fillId="0" borderId="1" xfId="0" applyFont="1" applyBorder="1" applyAlignment="1">
      <alignment horizontal="left" vertical="center" wrapText="1"/>
    </xf>
    <xf numFmtId="0" fontId="11" fillId="27"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0" fillId="6" borderId="55" xfId="0" applyFont="1" applyFill="1" applyBorder="1" applyAlignment="1">
      <alignment horizontal="center" vertical="center"/>
    </xf>
    <xf numFmtId="49" fontId="35" fillId="6" borderId="1" xfId="0" applyNumberFormat="1" applyFont="1" applyFill="1" applyBorder="1" applyAlignment="1">
      <alignment horizontal="center" vertical="center" wrapText="1"/>
    </xf>
    <xf numFmtId="0" fontId="35" fillId="6" borderId="1" xfId="0" applyFont="1" applyFill="1" applyBorder="1" applyAlignment="1">
      <alignment horizontal="center" vertical="center" wrapText="1"/>
    </xf>
    <xf numFmtId="0" fontId="34" fillId="6" borderId="1" xfId="0" applyFont="1" applyFill="1" applyBorder="1" applyAlignment="1">
      <alignment horizontal="center" vertical="center"/>
    </xf>
  </cellXfs>
  <cellStyles count="5">
    <cellStyle name="En-tête" xfId="3" xr:uid="{00000000-0005-0000-0000-000000000000}"/>
    <cellStyle name="Normal" xfId="0" builtinId="0"/>
    <cellStyle name="Résultat" xfId="1" xr:uid="{00000000-0005-0000-0000-000002000000}"/>
    <cellStyle name="Résultat2" xfId="2" xr:uid="{00000000-0005-0000-0000-000003000000}"/>
    <cellStyle name="Titre1" xfId="4" xr:uid="{00000000-0005-0000-0000-000004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A50021"/>
      <rgbColor rgb="FF007826"/>
      <rgbColor rgb="FF000080"/>
      <rgbColor rgb="FF808000"/>
      <rgbColor rgb="FF800080"/>
      <rgbColor rgb="FF008080"/>
      <rgbColor rgb="FFC0C0C0"/>
      <rgbColor rgb="FF7F7F7F"/>
      <rgbColor rgb="FF729FCF"/>
      <rgbColor rgb="FF993366"/>
      <rgbColor rgb="FFFFFFCC"/>
      <rgbColor rgb="FFCCFFFF"/>
      <rgbColor rgb="FF660066"/>
      <rgbColor rgb="FFE6E6FF"/>
      <rgbColor rgb="FF0066CC"/>
      <rgbColor rgb="FFCCCCCC"/>
      <rgbColor rgb="FF000080"/>
      <rgbColor rgb="FFFF00FF"/>
      <rgbColor rgb="FFFFFFD7"/>
      <rgbColor rgb="FF00FFFF"/>
      <rgbColor rgb="FF800080"/>
      <rgbColor rgb="FF800000"/>
      <rgbColor rgb="FF008080"/>
      <rgbColor rgb="FF0000FF"/>
      <rgbColor rgb="FF00CCFF"/>
      <rgbColor rgb="FFDEEBF7"/>
      <rgbColor rgb="FFDDE8CB"/>
      <rgbColor rgb="FFFFFF6D"/>
      <rgbColor rgb="FF9DC3E6"/>
      <rgbColor rgb="FFDEE6EF"/>
      <rgbColor rgb="FFB4C7DC"/>
      <rgbColor rgb="FFFFE699"/>
      <rgbColor rgb="FF3465A4"/>
      <rgbColor rgb="FF3399FF"/>
      <rgbColor rgb="FF99FF99"/>
      <rgbColor rgb="FFFFC000"/>
      <rgbColor rgb="FFFFBF00"/>
      <rgbColor rgb="FFFF6600"/>
      <rgbColor rgb="FF757171"/>
      <rgbColor rgb="FFB3CAC7"/>
      <rgbColor rgb="FF003366"/>
      <rgbColor rgb="FF3FAF46"/>
      <rgbColor rgb="FF003300"/>
      <rgbColor rgb="FF333300"/>
      <rgbColor rgb="FFC9211E"/>
      <rgbColor rgb="FF993366"/>
      <rgbColor rgb="FF0033CC"/>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1"/>
  <sheetViews>
    <sheetView topLeftCell="A10" zoomScaleNormal="100" workbookViewId="0">
      <selection activeCell="B40" sqref="B40"/>
    </sheetView>
  </sheetViews>
  <sheetFormatPr baseColWidth="10" defaultColWidth="9" defaultRowHeight="14.25" x14ac:dyDescent="0.2"/>
  <cols>
    <col min="1" max="1" width="21.75" customWidth="1"/>
    <col min="2" max="2" width="12.625" customWidth="1"/>
    <col min="3" max="3" width="17.875" customWidth="1"/>
    <col min="4" max="4" width="41.75" customWidth="1"/>
    <col min="5" max="1025" width="10.5" customWidth="1"/>
  </cols>
  <sheetData>
    <row r="1" spans="1:8" x14ac:dyDescent="0.2">
      <c r="A1" s="230" t="s">
        <v>0</v>
      </c>
      <c r="B1" s="230"/>
      <c r="C1" s="230"/>
      <c r="D1" s="3"/>
      <c r="E1" s="4"/>
      <c r="F1" s="4"/>
      <c r="G1" s="4"/>
      <c r="H1" s="4"/>
    </row>
    <row r="2" spans="1:8" ht="15.75" customHeight="1" x14ac:dyDescent="0.2">
      <c r="A2" s="231" t="s">
        <v>1</v>
      </c>
      <c r="B2" s="231"/>
      <c r="C2" s="231"/>
      <c r="D2" s="3"/>
      <c r="E2" s="4"/>
      <c r="F2" s="4"/>
      <c r="G2" s="4"/>
      <c r="H2" s="4"/>
    </row>
    <row r="3" spans="1:8" x14ac:dyDescent="0.2">
      <c r="A3" s="5"/>
      <c r="B3" s="3"/>
      <c r="C3" s="3"/>
      <c r="D3" s="3"/>
      <c r="E3" s="4"/>
      <c r="F3" s="4"/>
      <c r="G3" s="4"/>
    </row>
    <row r="4" spans="1:8" x14ac:dyDescent="0.2">
      <c r="A4" s="5"/>
      <c r="B4" s="3"/>
      <c r="C4" s="3"/>
      <c r="D4" s="3"/>
      <c r="E4" s="4"/>
      <c r="F4" s="4"/>
      <c r="G4" s="4"/>
      <c r="H4" s="4"/>
    </row>
    <row r="5" spans="1:8" x14ac:dyDescent="0.2">
      <c r="A5" s="232" t="s">
        <v>2</v>
      </c>
      <c r="B5" s="232"/>
      <c r="C5" s="232"/>
      <c r="D5" s="232"/>
      <c r="E5" s="232"/>
      <c r="F5" s="232"/>
      <c r="G5" s="232"/>
      <c r="H5" s="232"/>
    </row>
    <row r="6" spans="1:8" ht="25.35" customHeight="1" x14ac:dyDescent="0.2">
      <c r="A6" s="2" t="s">
        <v>3</v>
      </c>
      <c r="B6" s="2" t="s">
        <v>4</v>
      </c>
      <c r="C6" s="2" t="s">
        <v>5</v>
      </c>
      <c r="D6" s="1" t="s">
        <v>6</v>
      </c>
      <c r="E6" s="233" t="s">
        <v>7</v>
      </c>
      <c r="F6" s="233"/>
      <c r="G6" s="233"/>
      <c r="H6" s="233"/>
    </row>
    <row r="7" spans="1:8" ht="47.85" customHeight="1" x14ac:dyDescent="0.2">
      <c r="A7" s="226" t="s">
        <v>8</v>
      </c>
      <c r="B7" s="227">
        <v>44377</v>
      </c>
      <c r="C7" s="226" t="s">
        <v>9</v>
      </c>
      <c r="D7" s="6" t="s">
        <v>10</v>
      </c>
      <c r="E7" s="226" t="s">
        <v>11</v>
      </c>
      <c r="F7" s="226"/>
      <c r="G7" s="226"/>
      <c r="H7" s="226"/>
    </row>
    <row r="8" spans="1:8" ht="38.25" x14ac:dyDescent="0.2">
      <c r="A8" s="226"/>
      <c r="B8" s="226"/>
      <c r="C8" s="226"/>
      <c r="D8" s="7" t="s">
        <v>12</v>
      </c>
      <c r="E8" s="226"/>
      <c r="F8" s="226"/>
      <c r="G8" s="226"/>
      <c r="H8" s="226"/>
    </row>
    <row r="9" spans="1:8" x14ac:dyDescent="0.2">
      <c r="A9" s="226"/>
      <c r="B9" s="226"/>
      <c r="C9" s="226"/>
      <c r="D9" s="8"/>
      <c r="E9" s="226"/>
      <c r="F9" s="226"/>
      <c r="G9" s="226"/>
      <c r="H9" s="226"/>
    </row>
    <row r="10" spans="1:8" ht="38.25" x14ac:dyDescent="0.2">
      <c r="A10" s="226"/>
      <c r="B10" s="226"/>
      <c r="C10" s="226"/>
      <c r="D10" s="9" t="s">
        <v>13</v>
      </c>
      <c r="E10" s="226"/>
      <c r="F10" s="226"/>
      <c r="G10" s="226"/>
      <c r="H10" s="226"/>
    </row>
    <row r="11" spans="1:8" ht="36.6" customHeight="1" x14ac:dyDescent="0.2">
      <c r="A11" s="226" t="s">
        <v>14</v>
      </c>
      <c r="B11" s="227">
        <v>44606</v>
      </c>
      <c r="C11" s="226" t="s">
        <v>9</v>
      </c>
      <c r="D11" s="6" t="s">
        <v>15</v>
      </c>
      <c r="E11" s="226" t="s">
        <v>11</v>
      </c>
      <c r="F11" s="226"/>
      <c r="G11" s="226"/>
      <c r="H11" s="226"/>
    </row>
    <row r="12" spans="1:8" ht="51" x14ac:dyDescent="0.2">
      <c r="A12" s="226"/>
      <c r="B12" s="226"/>
      <c r="C12" s="226"/>
      <c r="D12" s="7" t="s">
        <v>16</v>
      </c>
      <c r="E12" s="226"/>
      <c r="F12" s="226"/>
      <c r="G12" s="226"/>
      <c r="H12" s="226"/>
    </row>
    <row r="13" spans="1:8" x14ac:dyDescent="0.2">
      <c r="A13" s="226"/>
      <c r="B13" s="226"/>
      <c r="C13" s="226"/>
      <c r="D13" s="8"/>
      <c r="E13" s="226"/>
      <c r="F13" s="226"/>
      <c r="G13" s="226"/>
      <c r="H13" s="226"/>
    </row>
    <row r="14" spans="1:8" ht="38.25" x14ac:dyDescent="0.2">
      <c r="A14" s="226"/>
      <c r="B14" s="226"/>
      <c r="C14" s="226"/>
      <c r="D14" s="9" t="s">
        <v>17</v>
      </c>
      <c r="E14" s="226"/>
      <c r="F14" s="226"/>
      <c r="G14" s="226"/>
      <c r="H14" s="226"/>
    </row>
    <row r="15" spans="1:8" ht="36.6" customHeight="1" x14ac:dyDescent="0.2">
      <c r="A15" s="228" t="s">
        <v>18</v>
      </c>
      <c r="B15" s="229">
        <v>44708</v>
      </c>
      <c r="C15" s="228" t="s">
        <v>9</v>
      </c>
      <c r="D15" s="10" t="s">
        <v>15</v>
      </c>
      <c r="E15" s="228" t="s">
        <v>19</v>
      </c>
      <c r="F15" s="228"/>
      <c r="G15" s="228"/>
      <c r="H15" s="228"/>
    </row>
    <row r="16" spans="1:8" ht="38.25" x14ac:dyDescent="0.2">
      <c r="A16" s="228"/>
      <c r="B16" s="228"/>
      <c r="C16" s="228"/>
      <c r="D16" s="11" t="s">
        <v>20</v>
      </c>
      <c r="E16" s="228"/>
      <c r="F16" s="228"/>
      <c r="G16" s="228"/>
      <c r="H16" s="228"/>
    </row>
    <row r="17" spans="1:8" ht="89.25" x14ac:dyDescent="0.2">
      <c r="A17" s="228"/>
      <c r="B17" s="228"/>
      <c r="C17" s="228"/>
      <c r="D17" s="12" t="s">
        <v>21</v>
      </c>
      <c r="E17" s="228"/>
      <c r="F17" s="228"/>
      <c r="G17" s="228"/>
      <c r="H17" s="228"/>
    </row>
    <row r="18" spans="1:8" ht="25.35" customHeight="1" x14ac:dyDescent="0.2">
      <c r="A18" s="224" t="s">
        <v>22</v>
      </c>
      <c r="B18" s="225">
        <v>44859</v>
      </c>
      <c r="C18" s="224" t="s">
        <v>9</v>
      </c>
      <c r="D18" s="6" t="s">
        <v>23</v>
      </c>
      <c r="E18" s="224" t="s">
        <v>19</v>
      </c>
      <c r="F18" s="224"/>
      <c r="G18" s="224"/>
      <c r="H18" s="224"/>
    </row>
    <row r="19" spans="1:8" ht="38.25" x14ac:dyDescent="0.2">
      <c r="A19" s="224"/>
      <c r="B19" s="224"/>
      <c r="C19" s="224"/>
      <c r="D19" s="13" t="s">
        <v>20</v>
      </c>
      <c r="E19" s="224"/>
      <c r="F19" s="224"/>
      <c r="G19" s="224"/>
      <c r="H19" s="224"/>
    </row>
    <row r="20" spans="1:8" x14ac:dyDescent="0.2">
      <c r="A20" s="224"/>
      <c r="B20" s="224"/>
      <c r="C20" s="224"/>
      <c r="D20" s="8"/>
      <c r="E20" s="224"/>
      <c r="F20" s="224"/>
      <c r="G20" s="224"/>
      <c r="H20" s="224"/>
    </row>
    <row r="21" spans="1:8" ht="63.75" x14ac:dyDescent="0.2">
      <c r="A21" s="224"/>
      <c r="B21" s="224"/>
      <c r="C21" s="224"/>
      <c r="D21" s="14" t="s">
        <v>24</v>
      </c>
      <c r="E21" s="224"/>
      <c r="F21" s="224"/>
      <c r="G21" s="224"/>
      <c r="H21" s="224"/>
    </row>
  </sheetData>
  <mergeCells count="20">
    <mergeCell ref="A1:C1"/>
    <mergeCell ref="A2:C2"/>
    <mergeCell ref="A5:H5"/>
    <mergeCell ref="E6:H6"/>
    <mergeCell ref="A7:A10"/>
    <mergeCell ref="B7:B10"/>
    <mergeCell ref="C7:C10"/>
    <mergeCell ref="E7:H10"/>
    <mergeCell ref="A18:A21"/>
    <mergeCell ref="B18:B21"/>
    <mergeCell ref="C18:C21"/>
    <mergeCell ref="E18:H21"/>
    <mergeCell ref="A11:A14"/>
    <mergeCell ref="B11:B14"/>
    <mergeCell ref="C11:C14"/>
    <mergeCell ref="E11:H14"/>
    <mergeCell ref="A15:A17"/>
    <mergeCell ref="B15:B17"/>
    <mergeCell ref="C15:C17"/>
    <mergeCell ref="E15:H17"/>
  </mergeCells>
  <pageMargins left="7.8472222222222193E-2" right="7.8472222222222193E-2" top="0.27708333333333302" bottom="0.27708333333333302" header="3.9583333333333297E-2" footer="3.9583333333333297E-2"/>
  <pageSetup paperSize="9" scale="62" firstPageNumber="0" orientation="landscape" horizontalDpi="300" verticalDpi="300"/>
  <headerFooter>
    <oddHeader>&amp;C&amp;10&amp;A</oddHeader>
    <oddFooter>&amp;C&amp;10Page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63"/>
  <sheetViews>
    <sheetView topLeftCell="A25" zoomScaleNormal="100" workbookViewId="0">
      <selection activeCell="G19" sqref="G19"/>
    </sheetView>
  </sheetViews>
  <sheetFormatPr baseColWidth="10" defaultColWidth="9" defaultRowHeight="14.25" x14ac:dyDescent="0.2"/>
  <cols>
    <col min="1" max="1" width="5.5" style="15" customWidth="1"/>
    <col min="2" max="4" width="7" style="15" customWidth="1"/>
    <col min="5" max="5" width="13.875" style="15" customWidth="1"/>
    <col min="6" max="6" width="6" style="15" customWidth="1"/>
    <col min="7" max="7" width="59.375" style="15" customWidth="1"/>
    <col min="8" max="8" width="9.25" style="15" customWidth="1"/>
    <col min="9" max="9" width="5.875" style="15" customWidth="1"/>
    <col min="10" max="1023" width="9.75" style="15" customWidth="1"/>
    <col min="1024" max="1025" width="9.875" style="15" customWidth="1"/>
  </cols>
  <sheetData>
    <row r="1" spans="1:9" x14ac:dyDescent="0.2">
      <c r="A1" s="235" t="s">
        <v>25</v>
      </c>
      <c r="B1" s="235"/>
      <c r="C1" s="235"/>
      <c r="D1" s="235"/>
      <c r="E1" s="235"/>
      <c r="F1" s="235"/>
      <c r="G1" s="235"/>
      <c r="H1" s="235"/>
      <c r="I1" s="235"/>
    </row>
    <row r="2" spans="1:9" ht="22.5" x14ac:dyDescent="0.2">
      <c r="A2" s="16" t="s">
        <v>26</v>
      </c>
      <c r="B2" s="16" t="s">
        <v>27</v>
      </c>
      <c r="C2" s="16" t="s">
        <v>28</v>
      </c>
      <c r="D2" s="16" t="s">
        <v>29</v>
      </c>
      <c r="E2" s="16" t="s">
        <v>30</v>
      </c>
      <c r="F2" s="16" t="s">
        <v>31</v>
      </c>
      <c r="G2" s="16" t="s">
        <v>32</v>
      </c>
      <c r="H2" s="16" t="s">
        <v>33</v>
      </c>
      <c r="I2" s="16" t="s">
        <v>34</v>
      </c>
    </row>
    <row r="3" spans="1:9" x14ac:dyDescent="0.2">
      <c r="A3" s="17" t="s">
        <v>35</v>
      </c>
      <c r="B3" s="17">
        <v>910715</v>
      </c>
      <c r="C3" s="17"/>
      <c r="D3" s="17" t="s">
        <v>36</v>
      </c>
      <c r="E3" s="17" t="s">
        <v>37</v>
      </c>
      <c r="G3" s="18" t="s">
        <v>38</v>
      </c>
      <c r="H3" s="19" t="s">
        <v>39</v>
      </c>
      <c r="I3" s="19" t="s">
        <v>40</v>
      </c>
    </row>
    <row r="4" spans="1:9" x14ac:dyDescent="0.2">
      <c r="A4" s="17" t="s">
        <v>41</v>
      </c>
      <c r="B4" s="17">
        <v>910746</v>
      </c>
      <c r="C4" s="17"/>
      <c r="D4" s="17" t="s">
        <v>36</v>
      </c>
      <c r="E4" s="17" t="s">
        <v>42</v>
      </c>
      <c r="G4" s="18" t="s">
        <v>43</v>
      </c>
      <c r="H4" s="19" t="s">
        <v>39</v>
      </c>
      <c r="I4" s="19" t="s">
        <v>40</v>
      </c>
    </row>
    <row r="5" spans="1:9" x14ac:dyDescent="0.2">
      <c r="A5" s="17" t="s">
        <v>44</v>
      </c>
      <c r="B5" s="17">
        <v>910747</v>
      </c>
      <c r="C5" s="17"/>
      <c r="D5" s="17" t="s">
        <v>36</v>
      </c>
      <c r="E5" s="17" t="s">
        <v>45</v>
      </c>
      <c r="G5" s="18" t="s">
        <v>46</v>
      </c>
      <c r="H5" s="19" t="s">
        <v>39</v>
      </c>
      <c r="I5" s="19" t="s">
        <v>40</v>
      </c>
    </row>
    <row r="6" spans="1:9" x14ac:dyDescent="0.2">
      <c r="A6" s="17" t="s">
        <v>47</v>
      </c>
      <c r="B6" s="17">
        <v>910748</v>
      </c>
      <c r="C6" s="17"/>
      <c r="D6" s="17" t="s">
        <v>36</v>
      </c>
      <c r="E6" s="17" t="s">
        <v>48</v>
      </c>
      <c r="G6" s="18" t="s">
        <v>49</v>
      </c>
      <c r="H6" s="19" t="s">
        <v>39</v>
      </c>
      <c r="I6" s="19" t="s">
        <v>40</v>
      </c>
    </row>
    <row r="7" spans="1:9" x14ac:dyDescent="0.2">
      <c r="A7" s="234"/>
      <c r="B7" s="234"/>
      <c r="C7" s="234"/>
      <c r="D7" s="234"/>
      <c r="E7" s="234"/>
      <c r="F7" s="234"/>
      <c r="G7" s="234"/>
      <c r="H7" s="234"/>
      <c r="I7" s="234"/>
    </row>
    <row r="8" spans="1:9" x14ac:dyDescent="0.2">
      <c r="A8" s="17" t="s">
        <v>50</v>
      </c>
      <c r="B8" s="17">
        <v>910716</v>
      </c>
      <c r="C8" s="17"/>
      <c r="D8" s="17" t="s">
        <v>36</v>
      </c>
      <c r="E8" s="20" t="s">
        <v>51</v>
      </c>
      <c r="G8" s="18" t="s">
        <v>52</v>
      </c>
      <c r="H8" s="19" t="s">
        <v>39</v>
      </c>
      <c r="I8" s="19" t="s">
        <v>40</v>
      </c>
    </row>
    <row r="9" spans="1:9" x14ac:dyDescent="0.2">
      <c r="A9" s="17" t="s">
        <v>53</v>
      </c>
      <c r="B9" s="17">
        <v>910749</v>
      </c>
      <c r="C9" s="17"/>
      <c r="D9" s="17" t="s">
        <v>36</v>
      </c>
      <c r="E9" s="20" t="s">
        <v>54</v>
      </c>
      <c r="G9" s="18" t="s">
        <v>55</v>
      </c>
      <c r="H9" s="19" t="s">
        <v>39</v>
      </c>
      <c r="I9" s="19" t="s">
        <v>40</v>
      </c>
    </row>
    <row r="10" spans="1:9" x14ac:dyDescent="0.2">
      <c r="A10" s="17" t="s">
        <v>56</v>
      </c>
      <c r="B10" s="17">
        <v>910750</v>
      </c>
      <c r="C10" s="17"/>
      <c r="D10" s="17" t="s">
        <v>36</v>
      </c>
      <c r="E10" s="20" t="s">
        <v>57</v>
      </c>
      <c r="G10" s="18" t="s">
        <v>58</v>
      </c>
      <c r="H10" s="19" t="s">
        <v>39</v>
      </c>
      <c r="I10" s="19" t="s">
        <v>40</v>
      </c>
    </row>
    <row r="11" spans="1:9" ht="14.1" customHeight="1" x14ac:dyDescent="0.2">
      <c r="A11" s="17" t="s">
        <v>59</v>
      </c>
      <c r="B11" s="17">
        <v>910751</v>
      </c>
      <c r="C11" s="17"/>
      <c r="D11" s="17" t="s">
        <v>36</v>
      </c>
      <c r="E11" s="20" t="s">
        <v>60</v>
      </c>
      <c r="G11" s="18" t="s">
        <v>61</v>
      </c>
      <c r="H11" s="19" t="s">
        <v>39</v>
      </c>
      <c r="I11" s="19" t="s">
        <v>40</v>
      </c>
    </row>
    <row r="12" spans="1:9" x14ac:dyDescent="0.2">
      <c r="A12" s="234"/>
      <c r="B12" s="234"/>
      <c r="C12" s="234"/>
      <c r="D12" s="234"/>
      <c r="E12" s="234"/>
      <c r="F12" s="234"/>
      <c r="G12" s="234"/>
      <c r="H12" s="234"/>
      <c r="I12" s="234"/>
    </row>
    <row r="13" spans="1:9" x14ac:dyDescent="0.2">
      <c r="A13" s="17" t="s">
        <v>62</v>
      </c>
      <c r="B13" s="17">
        <v>910717</v>
      </c>
      <c r="C13" s="17"/>
      <c r="D13" s="17" t="s">
        <v>36</v>
      </c>
      <c r="E13" s="17" t="s">
        <v>63</v>
      </c>
      <c r="G13" s="18" t="s">
        <v>64</v>
      </c>
      <c r="H13" s="19" t="s">
        <v>39</v>
      </c>
      <c r="I13" s="19" t="s">
        <v>40</v>
      </c>
    </row>
    <row r="14" spans="1:9" ht="22.5" x14ac:dyDescent="0.2">
      <c r="A14" s="17" t="s">
        <v>65</v>
      </c>
      <c r="B14" s="17">
        <v>910718</v>
      </c>
      <c r="C14" s="18"/>
      <c r="D14" s="17" t="s">
        <v>36</v>
      </c>
      <c r="E14" s="17" t="s">
        <v>66</v>
      </c>
      <c r="F14" s="18"/>
      <c r="G14" s="18" t="s">
        <v>67</v>
      </c>
      <c r="H14" s="17" t="s">
        <v>39</v>
      </c>
      <c r="I14" s="17" t="s">
        <v>40</v>
      </c>
    </row>
    <row r="15" spans="1:9" x14ac:dyDescent="0.2">
      <c r="A15" s="17" t="s">
        <v>68</v>
      </c>
      <c r="B15" s="17">
        <v>910752</v>
      </c>
      <c r="C15" s="18"/>
      <c r="D15" s="17" t="s">
        <v>36</v>
      </c>
      <c r="E15" s="17" t="s">
        <v>69</v>
      </c>
      <c r="F15" s="18"/>
      <c r="G15" s="18" t="s">
        <v>70</v>
      </c>
      <c r="H15" s="17" t="s">
        <v>39</v>
      </c>
      <c r="I15" s="17" t="s">
        <v>40</v>
      </c>
    </row>
    <row r="16" spans="1:9" x14ac:dyDescent="0.2">
      <c r="A16" s="17" t="s">
        <v>71</v>
      </c>
      <c r="B16" s="17">
        <v>910753</v>
      </c>
      <c r="C16" s="18"/>
      <c r="D16" s="17" t="s">
        <v>36</v>
      </c>
      <c r="E16" s="17" t="s">
        <v>72</v>
      </c>
      <c r="F16" s="18"/>
      <c r="G16" s="18" t="s">
        <v>73</v>
      </c>
      <c r="H16" s="17" t="s">
        <v>39</v>
      </c>
      <c r="I16" s="17" t="s">
        <v>40</v>
      </c>
    </row>
    <row r="17" spans="1:9" x14ac:dyDescent="0.2">
      <c r="A17" s="17" t="s">
        <v>74</v>
      </c>
      <c r="B17" s="17">
        <v>910754</v>
      </c>
      <c r="C17" s="18"/>
      <c r="D17" s="17" t="s">
        <v>36</v>
      </c>
      <c r="E17" s="17" t="s">
        <v>75</v>
      </c>
      <c r="F17" s="18"/>
      <c r="G17" s="18" t="s">
        <v>76</v>
      </c>
      <c r="H17" s="17" t="s">
        <v>39</v>
      </c>
      <c r="I17" s="17" t="s">
        <v>40</v>
      </c>
    </row>
    <row r="18" spans="1:9" x14ac:dyDescent="0.2">
      <c r="A18" s="234"/>
      <c r="B18" s="234"/>
      <c r="C18" s="234"/>
      <c r="D18" s="234"/>
      <c r="E18" s="234"/>
      <c r="F18" s="234"/>
      <c r="G18" s="234"/>
      <c r="H18" s="234"/>
      <c r="I18" s="234"/>
    </row>
    <row r="19" spans="1:9" x14ac:dyDescent="0.2">
      <c r="A19" s="17" t="s">
        <v>77</v>
      </c>
      <c r="B19" s="17">
        <v>910719</v>
      </c>
      <c r="C19" s="17"/>
      <c r="D19" s="17" t="s">
        <v>36</v>
      </c>
      <c r="E19" s="17" t="s">
        <v>78</v>
      </c>
      <c r="G19" s="18" t="s">
        <v>79</v>
      </c>
      <c r="H19" s="19" t="s">
        <v>39</v>
      </c>
      <c r="I19" s="19" t="s">
        <v>40</v>
      </c>
    </row>
    <row r="20" spans="1:9" x14ac:dyDescent="0.2">
      <c r="A20" s="17" t="s">
        <v>80</v>
      </c>
      <c r="B20" s="17">
        <v>910755</v>
      </c>
      <c r="C20" s="17"/>
      <c r="D20" s="17" t="s">
        <v>36</v>
      </c>
      <c r="E20" s="17" t="s">
        <v>81</v>
      </c>
      <c r="G20" s="18" t="s">
        <v>82</v>
      </c>
      <c r="H20" s="17" t="s">
        <v>39</v>
      </c>
      <c r="I20" s="17" t="s">
        <v>40</v>
      </c>
    </row>
    <row r="21" spans="1:9" x14ac:dyDescent="0.2">
      <c r="A21" s="17" t="s">
        <v>83</v>
      </c>
      <c r="B21" s="17">
        <v>910756</v>
      </c>
      <c r="C21" s="17"/>
      <c r="D21" s="17" t="s">
        <v>36</v>
      </c>
      <c r="E21" s="17" t="s">
        <v>84</v>
      </c>
      <c r="G21" s="18" t="s">
        <v>85</v>
      </c>
      <c r="H21" s="17" t="s">
        <v>39</v>
      </c>
      <c r="I21" s="17" t="s">
        <v>40</v>
      </c>
    </row>
    <row r="22" spans="1:9" x14ac:dyDescent="0.2">
      <c r="A22" s="17" t="s">
        <v>86</v>
      </c>
      <c r="B22" s="17">
        <v>910757</v>
      </c>
      <c r="C22" s="17"/>
      <c r="D22" s="17" t="s">
        <v>36</v>
      </c>
      <c r="E22" s="17" t="s">
        <v>87</v>
      </c>
      <c r="G22" s="18" t="s">
        <v>88</v>
      </c>
      <c r="H22" s="17" t="s">
        <v>39</v>
      </c>
      <c r="I22" s="17" t="s">
        <v>40</v>
      </c>
    </row>
    <row r="23" spans="1:9" x14ac:dyDescent="0.2">
      <c r="A23" s="234"/>
      <c r="B23" s="234"/>
      <c r="C23" s="234"/>
      <c r="D23" s="234"/>
      <c r="E23" s="234"/>
      <c r="F23" s="234"/>
      <c r="G23" s="234"/>
      <c r="H23" s="234"/>
      <c r="I23" s="234"/>
    </row>
    <row r="24" spans="1:9" x14ac:dyDescent="0.2">
      <c r="A24" s="17" t="s">
        <v>89</v>
      </c>
      <c r="B24" s="17">
        <v>910720</v>
      </c>
      <c r="C24" s="17"/>
      <c r="D24" s="17" t="s">
        <v>36</v>
      </c>
      <c r="E24" s="17" t="s">
        <v>90</v>
      </c>
      <c r="G24" s="18" t="s">
        <v>91</v>
      </c>
      <c r="H24" s="17" t="s">
        <v>39</v>
      </c>
      <c r="I24" s="17" t="s">
        <v>40</v>
      </c>
    </row>
    <row r="25" spans="1:9" x14ac:dyDescent="0.2">
      <c r="A25" s="17" t="s">
        <v>92</v>
      </c>
      <c r="B25" s="17">
        <v>911506</v>
      </c>
      <c r="C25" s="17"/>
      <c r="D25" s="17" t="s">
        <v>36</v>
      </c>
      <c r="E25" s="17" t="s">
        <v>93</v>
      </c>
      <c r="G25" s="18" t="s">
        <v>94</v>
      </c>
      <c r="H25" s="17" t="s">
        <v>39</v>
      </c>
      <c r="I25" s="17" t="s">
        <v>40</v>
      </c>
    </row>
    <row r="26" spans="1:9" x14ac:dyDescent="0.2">
      <c r="A26" s="17" t="s">
        <v>95</v>
      </c>
      <c r="B26" s="17">
        <v>910725</v>
      </c>
      <c r="C26" s="17"/>
      <c r="D26" s="17" t="s">
        <v>36</v>
      </c>
      <c r="E26" s="17" t="s">
        <v>96</v>
      </c>
      <c r="G26" s="21" t="s">
        <v>97</v>
      </c>
      <c r="H26" s="17" t="s">
        <v>39</v>
      </c>
      <c r="I26" s="17" t="s">
        <v>40</v>
      </c>
    </row>
    <row r="27" spans="1:9" x14ac:dyDescent="0.2">
      <c r="A27" s="17" t="s">
        <v>98</v>
      </c>
      <c r="B27" s="17">
        <v>910726</v>
      </c>
      <c r="C27" s="17"/>
      <c r="D27" s="17" t="s">
        <v>36</v>
      </c>
      <c r="E27" s="17" t="s">
        <v>99</v>
      </c>
      <c r="G27" s="21" t="s">
        <v>100</v>
      </c>
      <c r="H27" s="17" t="s">
        <v>39</v>
      </c>
      <c r="I27" s="17" t="s">
        <v>40</v>
      </c>
    </row>
    <row r="28" spans="1:9" x14ac:dyDescent="0.2">
      <c r="A28" s="234"/>
      <c r="B28" s="234"/>
      <c r="C28" s="234"/>
      <c r="D28" s="234"/>
      <c r="E28" s="234"/>
      <c r="F28" s="234"/>
      <c r="G28" s="234"/>
      <c r="H28" s="234"/>
      <c r="I28" s="234"/>
    </row>
    <row r="29" spans="1:9" x14ac:dyDescent="0.2">
      <c r="A29" s="17"/>
      <c r="B29" s="17">
        <v>910728</v>
      </c>
      <c r="C29" s="17"/>
      <c r="D29" s="17" t="s">
        <v>36</v>
      </c>
      <c r="E29" s="17" t="s">
        <v>101</v>
      </c>
      <c r="G29" s="18" t="s">
        <v>102</v>
      </c>
      <c r="H29" s="17" t="s">
        <v>39</v>
      </c>
      <c r="I29" s="17" t="s">
        <v>40</v>
      </c>
    </row>
    <row r="30" spans="1:9" x14ac:dyDescent="0.2">
      <c r="A30" s="17"/>
      <c r="B30" s="17">
        <v>910714</v>
      </c>
      <c r="C30" s="17"/>
      <c r="D30" s="17" t="s">
        <v>103</v>
      </c>
      <c r="E30" s="17" t="s">
        <v>104</v>
      </c>
      <c r="G30" s="22" t="s">
        <v>105</v>
      </c>
      <c r="H30" s="17" t="s">
        <v>106</v>
      </c>
      <c r="I30" s="17" t="s">
        <v>40</v>
      </c>
    </row>
    <row r="31" spans="1:9" x14ac:dyDescent="0.2">
      <c r="B31" s="23">
        <v>910727</v>
      </c>
      <c r="D31" s="17" t="s">
        <v>103</v>
      </c>
      <c r="E31" s="17" t="s">
        <v>107</v>
      </c>
      <c r="G31" s="22" t="s">
        <v>108</v>
      </c>
      <c r="H31" s="17" t="s">
        <v>106</v>
      </c>
      <c r="I31" s="17" t="s">
        <v>40</v>
      </c>
    </row>
    <row r="32" spans="1:9" x14ac:dyDescent="0.2">
      <c r="B32" s="23">
        <v>910706</v>
      </c>
      <c r="D32" s="23" t="s">
        <v>109</v>
      </c>
      <c r="E32" s="17" t="s">
        <v>110</v>
      </c>
      <c r="G32" s="18" t="s">
        <v>111</v>
      </c>
      <c r="H32" s="17" t="s">
        <v>112</v>
      </c>
      <c r="I32" s="17" t="s">
        <v>40</v>
      </c>
    </row>
    <row r="33" spans="1:9" x14ac:dyDescent="0.2">
      <c r="B33" s="23">
        <v>910707</v>
      </c>
      <c r="D33" s="23" t="s">
        <v>109</v>
      </c>
      <c r="E33" s="17" t="s">
        <v>113</v>
      </c>
      <c r="G33" s="18" t="s">
        <v>114</v>
      </c>
      <c r="H33" s="17" t="s">
        <v>112</v>
      </c>
      <c r="I33" s="19" t="s">
        <v>40</v>
      </c>
    </row>
    <row r="34" spans="1:9" x14ac:dyDescent="0.2">
      <c r="B34" s="23">
        <v>910708</v>
      </c>
      <c r="D34" s="23" t="s">
        <v>109</v>
      </c>
      <c r="E34" s="17" t="s">
        <v>115</v>
      </c>
      <c r="G34" s="18" t="s">
        <v>116</v>
      </c>
      <c r="H34" s="17" t="s">
        <v>112</v>
      </c>
      <c r="I34" s="19" t="s">
        <v>40</v>
      </c>
    </row>
    <row r="35" spans="1:9" x14ac:dyDescent="0.2">
      <c r="B35" s="23">
        <v>910710</v>
      </c>
      <c r="D35" s="23" t="s">
        <v>117</v>
      </c>
      <c r="E35" s="17" t="s">
        <v>118</v>
      </c>
      <c r="G35" s="18" t="s">
        <v>119</v>
      </c>
      <c r="H35" s="17" t="s">
        <v>112</v>
      </c>
      <c r="I35" s="19" t="s">
        <v>40</v>
      </c>
    </row>
    <row r="36" spans="1:9" x14ac:dyDescent="0.2">
      <c r="B36" s="23">
        <v>910711</v>
      </c>
      <c r="D36" s="23" t="s">
        <v>117</v>
      </c>
      <c r="E36" s="17" t="s">
        <v>120</v>
      </c>
      <c r="G36" s="18" t="s">
        <v>121</v>
      </c>
      <c r="H36" s="17" t="s">
        <v>112</v>
      </c>
      <c r="I36" s="19" t="s">
        <v>40</v>
      </c>
    </row>
    <row r="37" spans="1:9" x14ac:dyDescent="0.2">
      <c r="B37" s="23">
        <v>910712</v>
      </c>
      <c r="D37" s="23" t="s">
        <v>117</v>
      </c>
      <c r="E37" s="17" t="s">
        <v>122</v>
      </c>
      <c r="G37" s="18" t="s">
        <v>123</v>
      </c>
      <c r="H37" s="17" t="s">
        <v>124</v>
      </c>
      <c r="I37" s="19" t="s">
        <v>40</v>
      </c>
    </row>
    <row r="38" spans="1:9" x14ac:dyDescent="0.2">
      <c r="B38" s="23">
        <v>910723</v>
      </c>
      <c r="D38" s="23" t="s">
        <v>117</v>
      </c>
      <c r="E38" s="17" t="s">
        <v>125</v>
      </c>
      <c r="G38" s="18" t="s">
        <v>126</v>
      </c>
      <c r="H38" s="17" t="s">
        <v>127</v>
      </c>
      <c r="I38" s="19" t="s">
        <v>40</v>
      </c>
    </row>
    <row r="39" spans="1:9" x14ac:dyDescent="0.2">
      <c r="A39" s="234"/>
      <c r="B39" s="234"/>
      <c r="C39" s="234"/>
      <c r="D39" s="234"/>
      <c r="E39" s="234"/>
      <c r="F39" s="234"/>
      <c r="G39" s="234"/>
      <c r="H39" s="234"/>
      <c r="I39" s="234"/>
    </row>
    <row r="40" spans="1:9" x14ac:dyDescent="0.2">
      <c r="B40" s="23"/>
      <c r="D40" s="23"/>
      <c r="G40" s="18"/>
    </row>
    <row r="41" spans="1:9" x14ac:dyDescent="0.2">
      <c r="B41" s="23"/>
      <c r="D41" s="23"/>
      <c r="G41" s="18"/>
    </row>
    <row r="42" spans="1:9" x14ac:dyDescent="0.2">
      <c r="B42" s="23"/>
      <c r="D42" s="23"/>
      <c r="G42" s="18"/>
    </row>
    <row r="43" spans="1:9" x14ac:dyDescent="0.2">
      <c r="B43" s="23"/>
      <c r="D43" s="23"/>
      <c r="G43" s="18"/>
    </row>
    <row r="44" spans="1:9" x14ac:dyDescent="0.2">
      <c r="B44" s="23"/>
      <c r="D44" s="23"/>
      <c r="G44" s="18"/>
    </row>
    <row r="45" spans="1:9" x14ac:dyDescent="0.2">
      <c r="B45" s="23"/>
      <c r="D45" s="23"/>
      <c r="G45" s="18"/>
    </row>
    <row r="46" spans="1:9" x14ac:dyDescent="0.2">
      <c r="B46" s="23"/>
      <c r="D46" s="23"/>
      <c r="G46" s="18"/>
    </row>
    <row r="47" spans="1:9" x14ac:dyDescent="0.2">
      <c r="B47" s="23"/>
      <c r="D47" s="23"/>
      <c r="G47" s="18"/>
    </row>
    <row r="48" spans="1:9" x14ac:dyDescent="0.2">
      <c r="B48" s="23"/>
      <c r="D48" s="23"/>
      <c r="G48" s="18"/>
    </row>
    <row r="49" spans="2:7" x14ac:dyDescent="0.2">
      <c r="B49" s="23"/>
      <c r="D49" s="23"/>
      <c r="G49" s="18"/>
    </row>
    <row r="50" spans="2:7" x14ac:dyDescent="0.2">
      <c r="B50" s="23"/>
      <c r="D50" s="23"/>
      <c r="G50" s="18"/>
    </row>
    <row r="51" spans="2:7" x14ac:dyDescent="0.2">
      <c r="D51" s="23"/>
    </row>
    <row r="52" spans="2:7" x14ac:dyDescent="0.2">
      <c r="D52" s="23"/>
    </row>
    <row r="53" spans="2:7" x14ac:dyDescent="0.2">
      <c r="D53" s="23"/>
    </row>
    <row r="54" spans="2:7" x14ac:dyDescent="0.2">
      <c r="D54" s="23"/>
    </row>
    <row r="55" spans="2:7" x14ac:dyDescent="0.2">
      <c r="D55" s="23"/>
    </row>
    <row r="56" spans="2:7" x14ac:dyDescent="0.2">
      <c r="D56" s="23"/>
    </row>
    <row r="57" spans="2:7" x14ac:dyDescent="0.2">
      <c r="D57" s="23"/>
    </row>
    <row r="58" spans="2:7" x14ac:dyDescent="0.2">
      <c r="D58" s="23"/>
    </row>
    <row r="59" spans="2:7" x14ac:dyDescent="0.2">
      <c r="D59" s="23"/>
    </row>
    <row r="60" spans="2:7" x14ac:dyDescent="0.2">
      <c r="D60" s="23"/>
    </row>
    <row r="61" spans="2:7" x14ac:dyDescent="0.2">
      <c r="D61" s="23"/>
    </row>
    <row r="62" spans="2:7" x14ac:dyDescent="0.2">
      <c r="D62" s="23"/>
    </row>
    <row r="63" spans="2:7" x14ac:dyDescent="0.2">
      <c r="D63" s="23"/>
    </row>
  </sheetData>
  <mergeCells count="7">
    <mergeCell ref="A28:I28"/>
    <mergeCell ref="A39:I39"/>
    <mergeCell ref="A1:I1"/>
    <mergeCell ref="A7:I7"/>
    <mergeCell ref="A12:I12"/>
    <mergeCell ref="A18:I18"/>
    <mergeCell ref="A23:I23"/>
  </mergeCells>
  <pageMargins left="0.15763888888888899" right="0.15763888888888899" top="0.196527777777778" bottom="0.196527777777778" header="0.196527777777778" footer="0.196527777777778"/>
  <pageSetup paperSize="9" scale="65"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82"/>
  <sheetViews>
    <sheetView zoomScaleNormal="100" workbookViewId="0"/>
  </sheetViews>
  <sheetFormatPr baseColWidth="10" defaultColWidth="9" defaultRowHeight="14.25" x14ac:dyDescent="0.2"/>
  <cols>
    <col min="1" max="1" width="5.75" customWidth="1"/>
    <col min="2" max="5" width="9.75" customWidth="1"/>
    <col min="6" max="6" width="14.75" customWidth="1"/>
    <col min="7" max="7" width="9.75" customWidth="1"/>
    <col min="8" max="8" width="19.875" customWidth="1"/>
    <col min="9" max="10" width="9.75" customWidth="1"/>
    <col min="11" max="11" width="10.375" customWidth="1"/>
    <col min="12" max="12" width="2.625" customWidth="1"/>
    <col min="13" max="13" width="20.25" customWidth="1"/>
    <col min="14" max="14" width="9.75" customWidth="1"/>
    <col min="15" max="15" width="12.5" customWidth="1"/>
    <col min="16" max="16" width="20.25" customWidth="1"/>
    <col min="17" max="1023" width="9.75" customWidth="1"/>
    <col min="1024" max="1025" width="9.875" customWidth="1"/>
  </cols>
  <sheetData>
    <row r="1" spans="1:17" ht="20.25" x14ac:dyDescent="0.2">
      <c r="A1" s="281" t="s">
        <v>128</v>
      </c>
      <c r="B1" s="281"/>
      <c r="C1" s="281"/>
      <c r="D1" s="281"/>
      <c r="E1" s="281"/>
      <c r="F1" s="281"/>
      <c r="G1" s="281"/>
      <c r="H1" s="281"/>
      <c r="I1" s="281"/>
      <c r="J1" s="281"/>
      <c r="K1" s="281"/>
      <c r="L1" s="281"/>
      <c r="M1" s="281" t="s">
        <v>129</v>
      </c>
      <c r="N1" s="281"/>
    </row>
    <row r="2" spans="1:17" ht="20.25" x14ac:dyDescent="0.3">
      <c r="A2" s="282" t="s">
        <v>130</v>
      </c>
      <c r="B2" s="282"/>
      <c r="C2" s="282"/>
      <c r="D2" s="282"/>
      <c r="E2" s="282"/>
      <c r="F2" s="282"/>
      <c r="G2" s="282"/>
      <c r="H2" s="282"/>
      <c r="I2" s="282"/>
      <c r="J2" s="282"/>
      <c r="K2" s="282"/>
      <c r="L2" s="282"/>
      <c r="M2" s="282"/>
      <c r="N2" s="282"/>
    </row>
    <row r="5" spans="1:17" ht="15" x14ac:dyDescent="0.25">
      <c r="A5" s="24" t="s">
        <v>131</v>
      </c>
      <c r="M5" s="25" t="s">
        <v>132</v>
      </c>
      <c r="N5" s="26" t="s">
        <v>133</v>
      </c>
    </row>
    <row r="7" spans="1:17" ht="15.75" x14ac:dyDescent="0.2">
      <c r="A7" s="236" t="e">
        <v>#VALUE!</v>
      </c>
      <c r="B7" s="236"/>
      <c r="C7" s="236"/>
      <c r="D7" s="236"/>
      <c r="E7" s="236"/>
      <c r="F7" s="236"/>
      <c r="G7" s="236"/>
      <c r="H7" s="236"/>
      <c r="I7" s="236"/>
      <c r="J7" s="236"/>
      <c r="K7" s="236"/>
      <c r="L7" s="236"/>
      <c r="M7" s="236"/>
      <c r="N7" s="236"/>
      <c r="O7" s="236"/>
      <c r="P7" s="236"/>
      <c r="Q7" s="236"/>
    </row>
    <row r="8" spans="1:17" x14ac:dyDescent="0.2">
      <c r="A8" s="27"/>
      <c r="Q8" s="28"/>
    </row>
    <row r="9" spans="1:17" ht="20.85" customHeight="1" x14ac:dyDescent="0.2">
      <c r="A9" s="29" t="s">
        <v>134</v>
      </c>
      <c r="B9" s="30"/>
      <c r="C9" s="30"/>
      <c r="D9" s="30"/>
      <c r="E9" s="30"/>
      <c r="F9" s="30"/>
      <c r="G9" s="30"/>
      <c r="H9" s="30"/>
      <c r="I9" s="30"/>
      <c r="J9" s="30"/>
      <c r="K9" s="30"/>
      <c r="L9" s="30"/>
      <c r="M9" s="31" t="s">
        <v>135</v>
      </c>
      <c r="N9" s="32" t="s">
        <v>133</v>
      </c>
      <c r="Q9" s="28"/>
    </row>
    <row r="10" spans="1:17" x14ac:dyDescent="0.2">
      <c r="A10" s="27"/>
      <c r="B10" t="s">
        <v>136</v>
      </c>
      <c r="M10" s="33" t="s">
        <v>135</v>
      </c>
      <c r="N10" s="34" t="s">
        <v>133</v>
      </c>
      <c r="Q10" s="28"/>
    </row>
    <row r="11" spans="1:17" x14ac:dyDescent="0.2">
      <c r="A11" s="27"/>
      <c r="B11" t="s">
        <v>137</v>
      </c>
      <c r="M11" s="33" t="s">
        <v>135</v>
      </c>
      <c r="N11" s="34" t="s">
        <v>133</v>
      </c>
      <c r="Q11" s="28"/>
    </row>
    <row r="12" spans="1:17" x14ac:dyDescent="0.2">
      <c r="A12" s="27"/>
      <c r="B12" t="s">
        <v>138</v>
      </c>
      <c r="M12" s="33" t="s">
        <v>135</v>
      </c>
      <c r="N12" s="34" t="s">
        <v>133</v>
      </c>
      <c r="Q12" s="28"/>
    </row>
    <row r="13" spans="1:17" x14ac:dyDescent="0.2">
      <c r="A13" s="35"/>
      <c r="B13" s="36" t="s">
        <v>139</v>
      </c>
      <c r="C13" s="36"/>
      <c r="D13" s="36"/>
      <c r="E13" s="36"/>
      <c r="F13" s="36"/>
      <c r="G13" s="36"/>
      <c r="H13" s="36"/>
      <c r="I13" s="36"/>
      <c r="J13" s="36"/>
      <c r="K13" s="36"/>
      <c r="L13" s="36"/>
      <c r="M13" s="37" t="s">
        <v>135</v>
      </c>
      <c r="N13" s="38" t="s">
        <v>133</v>
      </c>
      <c r="O13" s="36"/>
      <c r="P13" s="36"/>
      <c r="Q13" s="39"/>
    </row>
    <row r="14" spans="1:17" x14ac:dyDescent="0.2">
      <c r="A14" s="27"/>
      <c r="M14" s="40"/>
      <c r="N14" s="41"/>
      <c r="Q14" s="28"/>
    </row>
    <row r="15" spans="1:17" ht="24.95" customHeight="1" x14ac:dyDescent="0.2">
      <c r="A15" s="29" t="s">
        <v>140</v>
      </c>
      <c r="B15" s="30"/>
      <c r="C15" s="30"/>
      <c r="D15" s="30"/>
      <c r="E15" s="30"/>
      <c r="F15" s="30"/>
      <c r="G15" s="30"/>
      <c r="H15" s="30"/>
      <c r="I15" s="30"/>
      <c r="J15" s="30"/>
      <c r="K15" s="30"/>
      <c r="L15" s="30"/>
      <c r="M15" s="42" t="s">
        <v>132</v>
      </c>
      <c r="N15" s="43" t="s">
        <v>133</v>
      </c>
      <c r="O15" s="44" t="s">
        <v>141</v>
      </c>
      <c r="Q15" s="28"/>
    </row>
    <row r="16" spans="1:17" x14ac:dyDescent="0.2">
      <c r="A16" s="45"/>
      <c r="B16" s="46"/>
      <c r="C16" s="46"/>
      <c r="D16" s="46"/>
      <c r="E16" s="46"/>
      <c r="F16" s="46"/>
      <c r="G16" s="46"/>
      <c r="H16" s="46"/>
      <c r="I16" s="46"/>
      <c r="J16" s="46"/>
      <c r="K16" s="46"/>
      <c r="L16" s="46"/>
      <c r="N16" s="47"/>
      <c r="Q16" s="28"/>
    </row>
    <row r="17" spans="1:17" x14ac:dyDescent="0.2">
      <c r="A17" s="27" t="s">
        <v>142</v>
      </c>
      <c r="D17" s="237" t="s">
        <v>143</v>
      </c>
      <c r="E17" s="237"/>
      <c r="F17" s="237"/>
      <c r="G17" s="26" t="s">
        <v>133</v>
      </c>
      <c r="N17" s="48"/>
      <c r="O17" s="44"/>
      <c r="Q17" s="28"/>
    </row>
    <row r="18" spans="1:17" x14ac:dyDescent="0.2">
      <c r="A18" s="27" t="s">
        <v>144</v>
      </c>
      <c r="D18" s="237" t="s">
        <v>145</v>
      </c>
      <c r="E18" s="237"/>
      <c r="F18" s="237"/>
      <c r="G18" s="26" t="s">
        <v>133</v>
      </c>
      <c r="I18" t="s">
        <v>146</v>
      </c>
      <c r="L18" s="237" t="s">
        <v>145</v>
      </c>
      <c r="M18" s="237"/>
      <c r="N18" s="26" t="s">
        <v>133</v>
      </c>
      <c r="O18" s="44" t="s">
        <v>147</v>
      </c>
      <c r="Q18" s="28"/>
    </row>
    <row r="19" spans="1:17" x14ac:dyDescent="0.2">
      <c r="A19" s="27" t="s">
        <v>148</v>
      </c>
      <c r="D19" s="237" t="s">
        <v>149</v>
      </c>
      <c r="E19" s="237"/>
      <c r="F19" s="237"/>
      <c r="G19" s="26" t="s">
        <v>133</v>
      </c>
      <c r="N19" s="48"/>
      <c r="O19" s="44" t="s">
        <v>150</v>
      </c>
      <c r="Q19" s="28"/>
    </row>
    <row r="20" spans="1:17" x14ac:dyDescent="0.2">
      <c r="A20" s="27" t="s">
        <v>151</v>
      </c>
      <c r="D20" s="237" t="s">
        <v>149</v>
      </c>
      <c r="E20" s="237"/>
      <c r="F20" s="237"/>
      <c r="G20" s="26" t="s">
        <v>133</v>
      </c>
      <c r="I20" t="s">
        <v>152</v>
      </c>
      <c r="L20" s="237" t="s">
        <v>153</v>
      </c>
      <c r="M20" s="237"/>
      <c r="N20" s="26" t="s">
        <v>133</v>
      </c>
      <c r="Q20" s="28"/>
    </row>
    <row r="21" spans="1:17" x14ac:dyDescent="0.2">
      <c r="A21" s="27" t="s">
        <v>154</v>
      </c>
      <c r="D21" s="237" t="s">
        <v>145</v>
      </c>
      <c r="E21" s="237"/>
      <c r="F21" s="237"/>
      <c r="G21" s="26" t="s">
        <v>133</v>
      </c>
      <c r="I21" t="s">
        <v>155</v>
      </c>
      <c r="L21" s="237" t="s">
        <v>145</v>
      </c>
      <c r="M21" s="237"/>
      <c r="N21" s="26" t="s">
        <v>133</v>
      </c>
      <c r="Q21" s="28"/>
    </row>
    <row r="22" spans="1:17" x14ac:dyDescent="0.2">
      <c r="A22" s="27" t="s">
        <v>156</v>
      </c>
      <c r="D22" s="237" t="s">
        <v>145</v>
      </c>
      <c r="E22" s="237"/>
      <c r="F22" s="237"/>
      <c r="G22" s="49" t="s">
        <v>133</v>
      </c>
      <c r="I22" t="s">
        <v>157</v>
      </c>
      <c r="L22" s="237" t="s">
        <v>145</v>
      </c>
      <c r="M22" s="237"/>
      <c r="N22" s="26" t="s">
        <v>133</v>
      </c>
      <c r="Q22" s="28"/>
    </row>
    <row r="23" spans="1:17" x14ac:dyDescent="0.2">
      <c r="A23" s="50" t="s">
        <v>158</v>
      </c>
      <c r="B23" s="51"/>
      <c r="C23" s="51"/>
      <c r="D23" s="237" t="s">
        <v>153</v>
      </c>
      <c r="E23" s="237"/>
      <c r="F23" s="237"/>
      <c r="G23" s="26" t="s">
        <v>133</v>
      </c>
      <c r="H23" s="51"/>
      <c r="I23" s="51" t="s">
        <v>159</v>
      </c>
      <c r="J23" s="51"/>
      <c r="K23" s="51"/>
      <c r="L23" s="237" t="s">
        <v>153</v>
      </c>
      <c r="M23" s="237"/>
      <c r="N23" s="26" t="s">
        <v>133</v>
      </c>
      <c r="Q23" s="28"/>
    </row>
    <row r="24" spans="1:17" x14ac:dyDescent="0.2">
      <c r="A24" s="27"/>
      <c r="D24" s="52"/>
      <c r="E24" s="52"/>
      <c r="F24" s="52"/>
      <c r="G24" s="53"/>
      <c r="Q24" s="28"/>
    </row>
    <row r="25" spans="1:17" ht="15" x14ac:dyDescent="0.25">
      <c r="A25" s="54" t="s">
        <v>160</v>
      </c>
      <c r="D25" s="52"/>
      <c r="E25" s="52"/>
      <c r="F25" s="52"/>
      <c r="G25" s="53"/>
      <c r="Q25" s="28"/>
    </row>
    <row r="26" spans="1:17" x14ac:dyDescent="0.2">
      <c r="A26" s="27" t="s">
        <v>161</v>
      </c>
      <c r="D26" s="237" t="s">
        <v>145</v>
      </c>
      <c r="E26" s="237"/>
      <c r="F26" s="237"/>
      <c r="G26" s="26" t="s">
        <v>133</v>
      </c>
      <c r="Q26" s="28"/>
    </row>
    <row r="27" spans="1:17" x14ac:dyDescent="0.2">
      <c r="A27" s="27" t="s">
        <v>146</v>
      </c>
      <c r="D27" s="237" t="s">
        <v>145</v>
      </c>
      <c r="E27" s="237"/>
      <c r="F27" s="237"/>
      <c r="G27" s="26" t="s">
        <v>133</v>
      </c>
      <c r="Q27" s="28"/>
    </row>
    <row r="28" spans="1:17" x14ac:dyDescent="0.2">
      <c r="A28" s="27" t="s">
        <v>162</v>
      </c>
      <c r="D28" s="237" t="s">
        <v>153</v>
      </c>
      <c r="E28" s="237"/>
      <c r="F28" s="237"/>
      <c r="G28" s="26" t="s">
        <v>133</v>
      </c>
      <c r="Q28" s="28"/>
    </row>
    <row r="29" spans="1:17" x14ac:dyDescent="0.2">
      <c r="A29" s="55" t="s">
        <v>163</v>
      </c>
      <c r="B29" s="56"/>
      <c r="C29" s="56"/>
      <c r="D29" s="239" t="s">
        <v>145</v>
      </c>
      <c r="E29" s="239"/>
      <c r="F29" s="239"/>
      <c r="G29" s="57" t="s">
        <v>133</v>
      </c>
      <c r="H29" s="56"/>
      <c r="I29" s="56"/>
      <c r="J29" s="56"/>
      <c r="K29" s="56"/>
      <c r="L29" s="56"/>
      <c r="M29" s="56"/>
      <c r="N29" s="56"/>
      <c r="O29" s="56"/>
      <c r="P29" s="56"/>
      <c r="Q29" s="58"/>
    </row>
    <row r="30" spans="1:17" x14ac:dyDescent="0.2">
      <c r="D30" s="52"/>
      <c r="E30" s="52"/>
      <c r="F30" s="52"/>
      <c r="G30" s="53"/>
      <c r="L30" s="52"/>
      <c r="M30" s="52"/>
      <c r="N30" s="53"/>
    </row>
    <row r="31" spans="1:17" ht="15.75" x14ac:dyDescent="0.2">
      <c r="A31" s="236" t="str">
        <f>UPPER('Dico_2020TGAPAC(2022)'!A14)</f>
        <v>F1</v>
      </c>
      <c r="B31" s="236"/>
      <c r="C31" s="236"/>
      <c r="D31" s="236"/>
      <c r="E31" s="236"/>
      <c r="F31" s="236"/>
      <c r="G31" s="236"/>
      <c r="H31" s="236"/>
      <c r="I31" s="236"/>
      <c r="J31" s="236"/>
      <c r="K31" s="236"/>
      <c r="L31" s="236"/>
      <c r="M31" s="236"/>
      <c r="N31" s="236"/>
      <c r="O31" s="236"/>
      <c r="P31" s="236"/>
      <c r="Q31" s="236"/>
    </row>
    <row r="32" spans="1:17" x14ac:dyDescent="0.2">
      <c r="A32" s="27"/>
      <c r="D32" s="52"/>
      <c r="E32" s="52"/>
      <c r="F32" s="52"/>
      <c r="G32" s="53"/>
      <c r="L32" s="52"/>
      <c r="M32" s="52"/>
      <c r="N32" s="53"/>
      <c r="Q32" s="28"/>
    </row>
    <row r="33" spans="1:18" x14ac:dyDescent="0.2">
      <c r="A33" s="27"/>
      <c r="Q33" s="28"/>
    </row>
    <row r="34" spans="1:18" ht="21.95" customHeight="1" x14ac:dyDescent="0.2">
      <c r="A34" s="279" t="str">
        <f>UPPER('Dico_2020TGAPAC(2022)'!A2)</f>
        <v>CODE LIGNE</v>
      </c>
      <c r="B34" s="279"/>
      <c r="C34" s="279"/>
      <c r="D34" s="279"/>
      <c r="E34" s="279"/>
      <c r="F34" s="279"/>
      <c r="G34" s="279"/>
      <c r="H34" s="279"/>
      <c r="I34" s="279"/>
      <c r="J34" s="279"/>
      <c r="K34" s="279"/>
      <c r="L34" s="279"/>
      <c r="M34" s="59" t="s">
        <v>132</v>
      </c>
      <c r="N34" s="60" t="s">
        <v>133</v>
      </c>
      <c r="O34" s="61" t="s">
        <v>164</v>
      </c>
      <c r="Q34" s="28"/>
    </row>
    <row r="35" spans="1:18" ht="21.95" customHeight="1" x14ac:dyDescent="0.2">
      <c r="A35" s="279" t="str">
        <f>UPPER('Dico_2020TGAPAC(2022)'!A3)</f>
        <v>LV</v>
      </c>
      <c r="B35" s="279"/>
      <c r="C35" s="279"/>
      <c r="D35" s="279"/>
      <c r="E35" s="279"/>
      <c r="F35" s="279"/>
      <c r="G35" s="279"/>
      <c r="H35" s="279"/>
      <c r="I35" s="279"/>
      <c r="J35" s="279"/>
      <c r="K35" s="279"/>
      <c r="L35" s="279"/>
      <c r="M35" s="59" t="s">
        <v>132</v>
      </c>
      <c r="N35" s="60" t="s">
        <v>133</v>
      </c>
      <c r="O35" s="61" t="s">
        <v>164</v>
      </c>
      <c r="Q35" s="28"/>
    </row>
    <row r="36" spans="1:18" ht="21.95" customHeight="1" x14ac:dyDescent="0.2">
      <c r="A36" s="279" t="str">
        <f>UPPER('Dico_2020TGAPAC(2022)'!A4)</f>
        <v>LV1</v>
      </c>
      <c r="B36" s="279"/>
      <c r="C36" s="279"/>
      <c r="D36" s="279"/>
      <c r="E36" s="279"/>
      <c r="F36" s="279"/>
      <c r="G36" s="279"/>
      <c r="H36" s="279"/>
      <c r="I36" s="279"/>
      <c r="J36" s="279"/>
      <c r="K36" s="279"/>
      <c r="L36" s="279"/>
      <c r="M36" s="59" t="s">
        <v>132</v>
      </c>
      <c r="N36" s="60" t="s">
        <v>133</v>
      </c>
      <c r="O36" s="61" t="s">
        <v>164</v>
      </c>
      <c r="Q36" s="28"/>
    </row>
    <row r="37" spans="1:18" ht="21.95" customHeight="1" x14ac:dyDescent="0.2">
      <c r="A37" s="280" t="e">
        <v>#VALUE!</v>
      </c>
      <c r="B37" s="280"/>
      <c r="C37" s="280"/>
      <c r="D37" s="280"/>
      <c r="E37" s="280"/>
      <c r="F37" s="280"/>
      <c r="G37" s="280"/>
      <c r="H37" s="280"/>
      <c r="I37" s="280"/>
      <c r="J37" s="280"/>
      <c r="K37" s="280"/>
      <c r="L37" s="280"/>
      <c r="M37" s="62" t="s">
        <v>132</v>
      </c>
      <c r="N37" s="63" t="s">
        <v>133</v>
      </c>
      <c r="O37" s="64" t="s">
        <v>164</v>
      </c>
      <c r="P37" s="65"/>
      <c r="Q37" s="66"/>
    </row>
    <row r="38" spans="1:18" ht="15.75" x14ac:dyDescent="0.2">
      <c r="A38" s="67" t="s">
        <v>165</v>
      </c>
      <c r="G38" s="44" t="s">
        <v>166</v>
      </c>
      <c r="O38" s="44"/>
    </row>
    <row r="39" spans="1:18" ht="15.75" x14ac:dyDescent="0.2">
      <c r="A39" s="67"/>
      <c r="O39" s="44"/>
    </row>
    <row r="40" spans="1:18" ht="15.75" x14ac:dyDescent="0.2">
      <c r="A40" s="236" t="str">
        <f>UPPER('Dico_2020TGAPAC(2022)'!A2)</f>
        <v>CODE LIGNE</v>
      </c>
      <c r="B40" s="236"/>
      <c r="C40" s="236"/>
      <c r="D40" s="236"/>
      <c r="E40" s="236"/>
      <c r="F40" s="236"/>
      <c r="G40" s="236"/>
      <c r="H40" s="236"/>
      <c r="I40" s="236"/>
      <c r="J40" s="236"/>
      <c r="K40" s="236"/>
      <c r="L40" s="236"/>
      <c r="M40" s="236"/>
      <c r="N40" s="236"/>
      <c r="O40" s="236"/>
      <c r="P40" s="236"/>
      <c r="Q40" s="236"/>
      <c r="R40" s="44" t="s">
        <v>167</v>
      </c>
    </row>
    <row r="41" spans="1:18" ht="15.75" x14ac:dyDescent="0.2">
      <c r="A41" s="68"/>
      <c r="N41" s="53"/>
      <c r="O41" s="44"/>
      <c r="Q41" s="28"/>
    </row>
    <row r="42" spans="1:18" ht="21.95" customHeight="1" x14ac:dyDescent="0.2">
      <c r="A42" s="29" t="s">
        <v>168</v>
      </c>
      <c r="B42" s="30"/>
      <c r="C42" s="30"/>
      <c r="D42" s="30"/>
      <c r="E42" s="30"/>
      <c r="F42" s="30"/>
      <c r="G42" s="30"/>
      <c r="H42" s="30"/>
      <c r="I42" s="30"/>
      <c r="J42" s="30"/>
      <c r="K42" s="30"/>
      <c r="L42" s="30"/>
      <c r="M42" s="43" t="s">
        <v>169</v>
      </c>
      <c r="N42" s="43" t="s">
        <v>170</v>
      </c>
      <c r="O42" s="61" t="s">
        <v>171</v>
      </c>
      <c r="Q42" s="28"/>
    </row>
    <row r="43" spans="1:18" x14ac:dyDescent="0.2">
      <c r="A43" s="27" t="s">
        <v>172</v>
      </c>
      <c r="O43" s="44" t="s">
        <v>173</v>
      </c>
      <c r="Q43" s="28"/>
    </row>
    <row r="44" spans="1:18" x14ac:dyDescent="0.2">
      <c r="A44" s="45" t="s">
        <v>174</v>
      </c>
      <c r="B44" s="46"/>
      <c r="C44" s="46"/>
      <c r="D44" s="237" t="s">
        <v>149</v>
      </c>
      <c r="E44" s="237"/>
      <c r="F44" s="237"/>
      <c r="G44" s="26" t="s">
        <v>133</v>
      </c>
      <c r="H44" s="69"/>
      <c r="I44" s="46"/>
      <c r="J44" s="46"/>
      <c r="K44" s="46"/>
      <c r="L44" s="46"/>
      <c r="M44" s="46"/>
      <c r="N44" s="46"/>
      <c r="O44" s="70"/>
      <c r="P44" s="46"/>
      <c r="Q44" s="71"/>
    </row>
    <row r="45" spans="1:18" x14ac:dyDescent="0.2">
      <c r="A45" s="50" t="s">
        <v>175</v>
      </c>
      <c r="B45" s="51"/>
      <c r="C45" s="51"/>
      <c r="D45" s="275" t="s">
        <v>135</v>
      </c>
      <c r="E45" s="275"/>
      <c r="F45" s="275"/>
      <c r="G45" s="72" t="s">
        <v>133</v>
      </c>
      <c r="H45" s="51"/>
      <c r="I45" s="51"/>
      <c r="J45" s="51"/>
      <c r="K45" s="51"/>
      <c r="L45" s="51"/>
      <c r="M45" s="51"/>
      <c r="N45" s="51"/>
      <c r="O45" s="73"/>
      <c r="P45" s="51"/>
      <c r="Q45" s="74"/>
    </row>
    <row r="46" spans="1:18" x14ac:dyDescent="0.2">
      <c r="A46" s="27"/>
      <c r="O46" s="44"/>
      <c r="Q46" s="28"/>
    </row>
    <row r="47" spans="1:18" ht="37.5" customHeight="1" x14ac:dyDescent="0.2">
      <c r="A47" s="276"/>
      <c r="B47" s="276"/>
      <c r="C47" s="276"/>
      <c r="D47" s="276"/>
      <c r="E47" s="276"/>
      <c r="F47" s="276"/>
      <c r="G47" s="276"/>
      <c r="H47" s="268" t="s">
        <v>176</v>
      </c>
      <c r="I47" s="268"/>
      <c r="J47" s="268"/>
      <c r="K47" s="268" t="s">
        <v>177</v>
      </c>
      <c r="L47" s="268"/>
      <c r="M47" s="268"/>
      <c r="N47" s="268"/>
      <c r="O47" s="269" t="s">
        <v>178</v>
      </c>
      <c r="P47" s="269"/>
      <c r="Q47" s="269"/>
    </row>
    <row r="48" spans="1:18" ht="17.25" customHeight="1" x14ac:dyDescent="0.25">
      <c r="A48" s="277" t="s">
        <v>179</v>
      </c>
      <c r="B48" s="277"/>
      <c r="C48" s="277"/>
      <c r="D48" s="277"/>
      <c r="E48" s="277"/>
      <c r="F48" s="277"/>
      <c r="G48" s="277"/>
      <c r="H48" s="268" t="s">
        <v>180</v>
      </c>
      <c r="I48" s="268"/>
      <c r="J48" s="75" t="s">
        <v>181</v>
      </c>
      <c r="K48" s="268" t="s">
        <v>182</v>
      </c>
      <c r="L48" s="268"/>
      <c r="M48" s="268" t="s">
        <v>183</v>
      </c>
      <c r="N48" s="268"/>
      <c r="O48" s="75" t="s">
        <v>184</v>
      </c>
      <c r="P48" s="269" t="s">
        <v>185</v>
      </c>
      <c r="Q48" s="269"/>
    </row>
    <row r="49" spans="1:18" x14ac:dyDescent="0.2">
      <c r="A49" s="271" t="s">
        <v>186</v>
      </c>
      <c r="B49" s="271"/>
      <c r="C49" s="271"/>
      <c r="D49" s="271"/>
      <c r="E49" s="271"/>
      <c r="F49" s="76"/>
      <c r="H49" s="77" t="s">
        <v>187</v>
      </c>
      <c r="I49" s="72" t="s">
        <v>133</v>
      </c>
      <c r="J49" s="78" t="s">
        <v>188</v>
      </c>
      <c r="K49" s="272">
        <v>44.81</v>
      </c>
      <c r="L49" s="272"/>
      <c r="M49" s="79" t="s">
        <v>189</v>
      </c>
      <c r="N49" s="80" t="s">
        <v>133</v>
      </c>
      <c r="O49" s="81">
        <v>44.81</v>
      </c>
      <c r="P49" s="79" t="s">
        <v>189</v>
      </c>
      <c r="Q49" s="82" t="s">
        <v>133</v>
      </c>
    </row>
    <row r="50" spans="1:18" x14ac:dyDescent="0.2">
      <c r="A50" s="273" t="s">
        <v>190</v>
      </c>
      <c r="B50" s="273"/>
      <c r="C50" s="273"/>
      <c r="D50" s="273"/>
      <c r="E50" s="273"/>
      <c r="F50" s="76"/>
      <c r="H50" s="77" t="s">
        <v>187</v>
      </c>
      <c r="I50" s="72" t="s">
        <v>133</v>
      </c>
      <c r="J50" s="78" t="s">
        <v>188</v>
      </c>
      <c r="K50" s="262">
        <v>193.03</v>
      </c>
      <c r="L50" s="262"/>
      <c r="M50" s="79" t="s">
        <v>189</v>
      </c>
      <c r="N50" s="80" t="s">
        <v>133</v>
      </c>
      <c r="O50" s="81">
        <v>193.03</v>
      </c>
      <c r="P50" s="79" t="s">
        <v>189</v>
      </c>
      <c r="Q50" s="82" t="s">
        <v>133</v>
      </c>
    </row>
    <row r="51" spans="1:18" x14ac:dyDescent="0.2">
      <c r="A51" s="273" t="s">
        <v>191</v>
      </c>
      <c r="B51" s="273"/>
      <c r="C51" s="273"/>
      <c r="D51" s="273"/>
      <c r="E51" s="273"/>
      <c r="H51" s="77" t="s">
        <v>187</v>
      </c>
      <c r="I51" s="72" t="s">
        <v>133</v>
      </c>
      <c r="J51" s="78" t="s">
        <v>188</v>
      </c>
      <c r="K51" s="262">
        <v>321.73</v>
      </c>
      <c r="L51" s="262"/>
      <c r="M51" s="79" t="s">
        <v>189</v>
      </c>
      <c r="N51" s="80" t="s">
        <v>133</v>
      </c>
      <c r="O51" s="81">
        <v>321.73</v>
      </c>
      <c r="P51" s="79" t="s">
        <v>189</v>
      </c>
      <c r="Q51" s="82" t="s">
        <v>133</v>
      </c>
    </row>
    <row r="52" spans="1:18" x14ac:dyDescent="0.2">
      <c r="A52" s="27"/>
      <c r="H52" s="83"/>
      <c r="I52" s="83"/>
      <c r="M52" s="84"/>
      <c r="N52" s="84"/>
      <c r="P52" s="84"/>
      <c r="Q52" s="85"/>
    </row>
    <row r="53" spans="1:18" ht="15" x14ac:dyDescent="0.25">
      <c r="A53" s="86" t="s">
        <v>192</v>
      </c>
      <c r="B53" s="278" t="e">
        <v>#VALUE!</v>
      </c>
      <c r="C53" s="278"/>
      <c r="D53" s="278"/>
      <c r="E53" s="278"/>
      <c r="F53" s="278"/>
      <c r="G53" s="278"/>
      <c r="H53" s="56"/>
      <c r="I53" s="56"/>
      <c r="J53" s="56"/>
      <c r="K53" s="56"/>
      <c r="L53" s="56"/>
      <c r="M53" s="87" t="s">
        <v>135</v>
      </c>
      <c r="N53" s="88" t="s">
        <v>133</v>
      </c>
      <c r="O53" s="89"/>
      <c r="P53" s="87" t="s">
        <v>135</v>
      </c>
      <c r="Q53" s="90" t="s">
        <v>133</v>
      </c>
    </row>
    <row r="55" spans="1:18" ht="15.75" x14ac:dyDescent="0.2">
      <c r="A55" s="236" t="str">
        <f>UPPER('Dico_2020TGAPAC(2022)'!A3)</f>
        <v>LV</v>
      </c>
      <c r="B55" s="236"/>
      <c r="C55" s="236"/>
      <c r="D55" s="236"/>
      <c r="E55" s="236"/>
      <c r="F55" s="236"/>
      <c r="G55" s="236"/>
      <c r="H55" s="236"/>
      <c r="I55" s="236"/>
      <c r="J55" s="236"/>
      <c r="K55" s="236"/>
      <c r="L55" s="236"/>
      <c r="M55" s="236"/>
      <c r="N55" s="236"/>
      <c r="O55" s="236"/>
      <c r="P55" s="236"/>
      <c r="Q55" s="236"/>
      <c r="R55" s="44" t="s">
        <v>167</v>
      </c>
    </row>
    <row r="56" spans="1:18" ht="15.75" x14ac:dyDescent="0.2">
      <c r="A56" s="68"/>
      <c r="Q56" s="28"/>
    </row>
    <row r="57" spans="1:18" ht="19.899999999999999" customHeight="1" x14ac:dyDescent="0.2">
      <c r="A57" s="29" t="s">
        <v>168</v>
      </c>
      <c r="B57" s="30"/>
      <c r="C57" s="30"/>
      <c r="D57" s="30"/>
      <c r="E57" s="30"/>
      <c r="F57" s="30"/>
      <c r="G57" s="91"/>
      <c r="H57" s="30"/>
      <c r="I57" s="30"/>
      <c r="J57" s="30"/>
      <c r="K57" s="30"/>
      <c r="L57" s="30"/>
      <c r="M57" s="43" t="s">
        <v>169</v>
      </c>
      <c r="N57" s="43" t="s">
        <v>170</v>
      </c>
      <c r="O57" s="61" t="s">
        <v>171</v>
      </c>
      <c r="Q57" s="28"/>
    </row>
    <row r="58" spans="1:18" ht="15" x14ac:dyDescent="0.25">
      <c r="A58" s="27" t="s">
        <v>172</v>
      </c>
      <c r="G58" s="92"/>
      <c r="H58" s="92"/>
      <c r="I58" s="92"/>
      <c r="J58" s="92"/>
      <c r="K58" s="92"/>
      <c r="L58" s="92"/>
      <c r="N58" s="53"/>
      <c r="O58" s="44" t="s">
        <v>173</v>
      </c>
      <c r="Q58" s="28"/>
    </row>
    <row r="59" spans="1:18" x14ac:dyDescent="0.2">
      <c r="A59" s="45" t="s">
        <v>174</v>
      </c>
      <c r="B59" s="46"/>
      <c r="C59" s="46"/>
      <c r="D59" s="237" t="s">
        <v>149</v>
      </c>
      <c r="E59" s="237"/>
      <c r="F59" s="237"/>
      <c r="G59" s="26" t="s">
        <v>133</v>
      </c>
      <c r="H59" s="69"/>
      <c r="I59" s="46"/>
      <c r="J59" s="46"/>
      <c r="K59" s="46"/>
      <c r="L59" s="46"/>
      <c r="M59" s="46"/>
      <c r="N59" s="46"/>
      <c r="O59" s="70"/>
      <c r="P59" s="46"/>
      <c r="Q59" s="71"/>
    </row>
    <row r="60" spans="1:18" x14ac:dyDescent="0.2">
      <c r="A60" s="50" t="s">
        <v>175</v>
      </c>
      <c r="B60" s="51"/>
      <c r="C60" s="51"/>
      <c r="D60" s="275" t="s">
        <v>135</v>
      </c>
      <c r="E60" s="275"/>
      <c r="F60" s="275"/>
      <c r="G60" s="72" t="s">
        <v>133</v>
      </c>
      <c r="H60" s="51"/>
      <c r="I60" s="51"/>
      <c r="J60" s="51"/>
      <c r="K60" s="51"/>
      <c r="L60" s="51"/>
      <c r="M60" s="51"/>
      <c r="N60" s="51"/>
      <c r="O60" s="73"/>
      <c r="P60" s="51"/>
      <c r="Q60" s="74"/>
    </row>
    <row r="61" spans="1:18" x14ac:dyDescent="0.2">
      <c r="A61" s="27"/>
      <c r="N61" s="93"/>
      <c r="O61" s="44"/>
      <c r="Q61" s="28"/>
    </row>
    <row r="62" spans="1:18" ht="37.5" customHeight="1" x14ac:dyDescent="0.2">
      <c r="A62" s="276"/>
      <c r="B62" s="276"/>
      <c r="C62" s="276"/>
      <c r="D62" s="276"/>
      <c r="E62" s="276"/>
      <c r="F62" s="276"/>
      <c r="G62" s="276"/>
      <c r="H62" s="268" t="s">
        <v>176</v>
      </c>
      <c r="I62" s="268"/>
      <c r="J62" s="268"/>
      <c r="K62" s="268" t="s">
        <v>177</v>
      </c>
      <c r="L62" s="268"/>
      <c r="M62" s="268"/>
      <c r="N62" s="268"/>
      <c r="O62" s="269" t="s">
        <v>178</v>
      </c>
      <c r="P62" s="269"/>
      <c r="Q62" s="269"/>
    </row>
    <row r="63" spans="1:18" ht="17.25" customHeight="1" x14ac:dyDescent="0.25">
      <c r="A63" s="277" t="s">
        <v>193</v>
      </c>
      <c r="B63" s="277"/>
      <c r="C63" s="277"/>
      <c r="D63" s="277"/>
      <c r="E63" s="277"/>
      <c r="F63" s="277"/>
      <c r="G63" s="277"/>
      <c r="H63" s="268" t="s">
        <v>180</v>
      </c>
      <c r="I63" s="268"/>
      <c r="J63" s="75" t="s">
        <v>181</v>
      </c>
      <c r="K63" s="268" t="s">
        <v>182</v>
      </c>
      <c r="L63" s="268"/>
      <c r="M63" s="268" t="s">
        <v>183</v>
      </c>
      <c r="N63" s="268"/>
      <c r="O63" s="75" t="s">
        <v>184</v>
      </c>
      <c r="P63" s="269" t="s">
        <v>185</v>
      </c>
      <c r="Q63" s="269"/>
    </row>
    <row r="64" spans="1:18" x14ac:dyDescent="0.2">
      <c r="A64" s="271" t="s">
        <v>194</v>
      </c>
      <c r="B64" s="271"/>
      <c r="C64" s="271"/>
      <c r="D64" s="271"/>
      <c r="E64" s="271"/>
      <c r="F64" s="76"/>
      <c r="H64" s="77" t="s">
        <v>135</v>
      </c>
      <c r="I64" s="72" t="s">
        <v>133</v>
      </c>
      <c r="J64" s="78" t="s">
        <v>188</v>
      </c>
      <c r="K64" s="272">
        <v>0.2</v>
      </c>
      <c r="L64" s="272"/>
      <c r="M64" s="79" t="s">
        <v>189</v>
      </c>
      <c r="N64" s="80" t="s">
        <v>133</v>
      </c>
      <c r="O64" s="41">
        <v>0.2</v>
      </c>
      <c r="P64" s="79" t="s">
        <v>189</v>
      </c>
      <c r="Q64" s="82" t="s">
        <v>133</v>
      </c>
    </row>
    <row r="65" spans="1:21" x14ac:dyDescent="0.2">
      <c r="A65" s="273" t="s">
        <v>195</v>
      </c>
      <c r="B65" s="273"/>
      <c r="C65" s="273"/>
      <c r="D65" s="273"/>
      <c r="E65" s="273"/>
      <c r="F65" s="76"/>
      <c r="H65" s="77" t="s">
        <v>135</v>
      </c>
      <c r="I65" s="72" t="s">
        <v>133</v>
      </c>
      <c r="J65" s="78" t="s">
        <v>188</v>
      </c>
      <c r="K65" s="262">
        <v>0.2</v>
      </c>
      <c r="L65" s="262"/>
      <c r="M65" s="79" t="s">
        <v>189</v>
      </c>
      <c r="N65" s="80" t="s">
        <v>133</v>
      </c>
      <c r="O65" s="41">
        <v>0.2</v>
      </c>
      <c r="P65" s="79" t="s">
        <v>189</v>
      </c>
      <c r="Q65" s="82" t="s">
        <v>133</v>
      </c>
    </row>
    <row r="66" spans="1:21" x14ac:dyDescent="0.2">
      <c r="A66" s="27"/>
      <c r="N66" s="84"/>
      <c r="O66" s="44"/>
      <c r="Q66" s="85"/>
    </row>
    <row r="67" spans="1:21" ht="15" x14ac:dyDescent="0.25">
      <c r="A67" s="86" t="s">
        <v>196</v>
      </c>
      <c r="B67" s="94" t="e">
        <v>#VALUE!</v>
      </c>
      <c r="C67" s="56"/>
      <c r="D67" s="56"/>
      <c r="E67" s="56"/>
      <c r="F67" s="56"/>
      <c r="G67" s="56"/>
      <c r="H67" s="56"/>
      <c r="I67" s="56"/>
      <c r="J67" s="56"/>
      <c r="K67" s="56"/>
      <c r="L67" s="56"/>
      <c r="M67" s="87" t="s">
        <v>135</v>
      </c>
      <c r="N67" s="88" t="s">
        <v>133</v>
      </c>
      <c r="O67" s="89"/>
      <c r="P67" s="87" t="s">
        <v>135</v>
      </c>
      <c r="Q67" s="90" t="s">
        <v>133</v>
      </c>
    </row>
    <row r="69" spans="1:21" ht="15.75" customHeight="1" x14ac:dyDescent="0.2">
      <c r="A69" s="236" t="str">
        <f>UPPER('Dico_2020TGAPAC(2022)'!A4)</f>
        <v>LV1</v>
      </c>
      <c r="B69" s="236"/>
      <c r="C69" s="236"/>
      <c r="D69" s="236"/>
      <c r="E69" s="236"/>
      <c r="F69" s="236"/>
      <c r="G69" s="236"/>
      <c r="H69" s="236"/>
      <c r="I69" s="236"/>
      <c r="J69" s="236"/>
      <c r="K69" s="236"/>
      <c r="L69" s="236"/>
      <c r="M69" s="236"/>
      <c r="N69" s="236"/>
      <c r="O69" s="236"/>
      <c r="P69" s="236"/>
      <c r="Q69" s="236"/>
      <c r="R69" s="44" t="s">
        <v>167</v>
      </c>
    </row>
    <row r="70" spans="1:21" x14ac:dyDescent="0.2">
      <c r="A70" s="27"/>
      <c r="Q70" s="28"/>
    </row>
    <row r="71" spans="1:21" ht="15.75" x14ac:dyDescent="0.25">
      <c r="A71" s="274" t="s">
        <v>197</v>
      </c>
      <c r="B71" s="274"/>
      <c r="C71" s="274"/>
      <c r="D71" s="274"/>
      <c r="E71" s="274"/>
      <c r="F71" s="274"/>
      <c r="G71" s="274"/>
      <c r="H71" s="274"/>
      <c r="I71" s="274"/>
      <c r="J71" s="274"/>
      <c r="K71" s="274"/>
      <c r="L71" s="274"/>
      <c r="M71" s="274"/>
      <c r="N71" s="274"/>
      <c r="O71" s="274"/>
      <c r="P71" s="274"/>
      <c r="Q71" s="274"/>
      <c r="R71" s="44" t="s">
        <v>198</v>
      </c>
    </row>
    <row r="72" spans="1:21" ht="15" x14ac:dyDescent="0.25">
      <c r="A72" s="27" t="s">
        <v>199</v>
      </c>
      <c r="D72" s="237" t="s">
        <v>200</v>
      </c>
      <c r="E72" s="237"/>
      <c r="F72" s="237"/>
      <c r="G72" s="26" t="s">
        <v>133</v>
      </c>
      <c r="L72" s="24" t="s">
        <v>201</v>
      </c>
      <c r="O72" s="238"/>
      <c r="P72" s="238"/>
      <c r="Q72" s="95"/>
    </row>
    <row r="73" spans="1:21" x14ac:dyDescent="0.2">
      <c r="A73" s="27" t="s">
        <v>151</v>
      </c>
      <c r="D73" s="237" t="s">
        <v>149</v>
      </c>
      <c r="E73" s="237"/>
      <c r="F73" s="237"/>
      <c r="G73" s="26" t="s">
        <v>133</v>
      </c>
      <c r="H73" s="52"/>
      <c r="L73" t="s">
        <v>161</v>
      </c>
      <c r="O73" s="237" t="s">
        <v>145</v>
      </c>
      <c r="P73" s="237"/>
      <c r="Q73" s="96" t="s">
        <v>133</v>
      </c>
    </row>
    <row r="74" spans="1:21" x14ac:dyDescent="0.2">
      <c r="A74" s="27" t="s">
        <v>154</v>
      </c>
      <c r="D74" s="237" t="s">
        <v>145</v>
      </c>
      <c r="E74" s="237"/>
      <c r="F74" s="237"/>
      <c r="G74" s="26" t="s">
        <v>133</v>
      </c>
      <c r="H74" s="52"/>
      <c r="L74" t="s">
        <v>146</v>
      </c>
      <c r="O74" s="237" t="s">
        <v>145</v>
      </c>
      <c r="P74" s="237"/>
      <c r="Q74" s="96" t="s">
        <v>133</v>
      </c>
    </row>
    <row r="75" spans="1:21" x14ac:dyDescent="0.2">
      <c r="A75" s="27" t="s">
        <v>152</v>
      </c>
      <c r="D75" s="237" t="s">
        <v>153</v>
      </c>
      <c r="E75" s="237"/>
      <c r="F75" s="237"/>
      <c r="G75" s="26" t="s">
        <v>133</v>
      </c>
      <c r="H75" s="52"/>
      <c r="L75" t="s">
        <v>162</v>
      </c>
      <c r="O75" s="237" t="s">
        <v>153</v>
      </c>
      <c r="P75" s="237"/>
      <c r="Q75" s="96" t="s">
        <v>133</v>
      </c>
    </row>
    <row r="76" spans="1:21" x14ac:dyDescent="0.2">
      <c r="A76" s="27" t="s">
        <v>155</v>
      </c>
      <c r="D76" s="237" t="s">
        <v>145</v>
      </c>
      <c r="E76" s="237"/>
      <c r="F76" s="237"/>
      <c r="G76" s="26" t="s">
        <v>133</v>
      </c>
      <c r="H76" s="52"/>
      <c r="L76" t="s">
        <v>163</v>
      </c>
      <c r="N76" s="97"/>
      <c r="O76" s="237" t="s">
        <v>145</v>
      </c>
      <c r="P76" s="237"/>
      <c r="Q76" s="96" t="s">
        <v>133</v>
      </c>
    </row>
    <row r="77" spans="1:21" x14ac:dyDescent="0.2">
      <c r="A77" s="27" t="s">
        <v>157</v>
      </c>
      <c r="D77" s="237" t="s">
        <v>145</v>
      </c>
      <c r="E77" s="237"/>
      <c r="F77" s="237"/>
      <c r="G77" s="26" t="s">
        <v>133</v>
      </c>
      <c r="Q77" s="28"/>
    </row>
    <row r="78" spans="1:21" x14ac:dyDescent="0.2">
      <c r="A78" s="27"/>
      <c r="D78" s="83"/>
      <c r="E78" s="83"/>
      <c r="F78" s="84"/>
      <c r="G78" s="84"/>
      <c r="N78" s="98"/>
      <c r="Q78" s="28"/>
    </row>
    <row r="79" spans="1:21" ht="37.5" customHeight="1" x14ac:dyDescent="0.2">
      <c r="A79" s="270" t="s">
        <v>202</v>
      </c>
      <c r="B79" s="270"/>
      <c r="C79" s="270"/>
      <c r="D79" s="270"/>
      <c r="E79" s="270"/>
      <c r="F79" s="268" t="s">
        <v>203</v>
      </c>
      <c r="G79" s="268"/>
      <c r="H79" s="268" t="s">
        <v>176</v>
      </c>
      <c r="I79" s="268"/>
      <c r="J79" s="268"/>
      <c r="K79" s="268" t="s">
        <v>177</v>
      </c>
      <c r="L79" s="268"/>
      <c r="M79" s="268"/>
      <c r="N79" s="268"/>
      <c r="O79" s="269" t="s">
        <v>178</v>
      </c>
      <c r="P79" s="269"/>
      <c r="Q79" s="269"/>
      <c r="R79" s="267"/>
      <c r="S79" s="267"/>
      <c r="T79" s="267"/>
      <c r="U79" s="53"/>
    </row>
    <row r="80" spans="1:21" ht="17.25" customHeight="1" x14ac:dyDescent="0.2">
      <c r="A80" s="270"/>
      <c r="B80" s="270"/>
      <c r="C80" s="270"/>
      <c r="D80" s="270"/>
      <c r="E80" s="270"/>
      <c r="F80" s="268" t="s">
        <v>204</v>
      </c>
      <c r="G80" s="268"/>
      <c r="H80" s="268" t="s">
        <v>180</v>
      </c>
      <c r="I80" s="268"/>
      <c r="J80" s="75" t="s">
        <v>181</v>
      </c>
      <c r="K80" s="268" t="s">
        <v>182</v>
      </c>
      <c r="L80" s="268"/>
      <c r="M80" s="268" t="s">
        <v>183</v>
      </c>
      <c r="N80" s="268"/>
      <c r="O80" s="75" t="s">
        <v>184</v>
      </c>
      <c r="P80" s="269" t="s">
        <v>185</v>
      </c>
      <c r="Q80" s="269"/>
      <c r="U80" s="53"/>
    </row>
    <row r="81" spans="1:17" x14ac:dyDescent="0.2">
      <c r="A81" s="99" t="s">
        <v>205</v>
      </c>
      <c r="B81" s="44"/>
      <c r="C81" s="44"/>
      <c r="D81" s="44"/>
      <c r="E81" s="44"/>
      <c r="H81" s="84"/>
      <c r="I81" s="84"/>
      <c r="K81" s="83"/>
      <c r="M81" s="84"/>
      <c r="N81" s="84"/>
      <c r="P81" s="84"/>
      <c r="Q81" s="85"/>
    </row>
    <row r="82" spans="1:17" x14ac:dyDescent="0.2">
      <c r="A82" s="100" t="s">
        <v>206</v>
      </c>
      <c r="B82" s="101"/>
      <c r="C82" s="101"/>
      <c r="D82" s="101"/>
      <c r="E82" s="101"/>
      <c r="F82" s="102" t="s">
        <v>207</v>
      </c>
      <c r="G82" s="103" t="s">
        <v>133</v>
      </c>
      <c r="H82" s="77" t="s">
        <v>187</v>
      </c>
      <c r="I82" s="72" t="s">
        <v>133</v>
      </c>
      <c r="J82" s="53" t="s">
        <v>188</v>
      </c>
      <c r="K82" s="262">
        <v>49.04</v>
      </c>
      <c r="L82" s="262"/>
      <c r="M82" s="79" t="s">
        <v>189</v>
      </c>
      <c r="N82" s="104" t="s">
        <v>133</v>
      </c>
      <c r="O82" s="105">
        <v>49.04</v>
      </c>
      <c r="P82" s="79" t="s">
        <v>189</v>
      </c>
      <c r="Q82" s="106" t="s">
        <v>133</v>
      </c>
    </row>
    <row r="83" spans="1:17" x14ac:dyDescent="0.2">
      <c r="A83" s="100" t="s">
        <v>208</v>
      </c>
      <c r="B83" s="101"/>
      <c r="C83" s="101"/>
      <c r="D83" s="101"/>
      <c r="E83" s="101"/>
      <c r="F83" s="102" t="s">
        <v>207</v>
      </c>
      <c r="G83" s="103" t="s">
        <v>133</v>
      </c>
      <c r="H83" s="77" t="s">
        <v>187</v>
      </c>
      <c r="I83" s="72" t="s">
        <v>133</v>
      </c>
      <c r="J83" s="53" t="s">
        <v>209</v>
      </c>
      <c r="K83" s="262">
        <v>529.65</v>
      </c>
      <c r="L83" s="262"/>
      <c r="M83" s="79" t="s">
        <v>189</v>
      </c>
      <c r="N83" s="104" t="s">
        <v>133</v>
      </c>
      <c r="O83" s="105">
        <v>529.65</v>
      </c>
      <c r="P83" s="79" t="s">
        <v>189</v>
      </c>
      <c r="Q83" s="106" t="s">
        <v>133</v>
      </c>
    </row>
    <row r="84" spans="1:17" x14ac:dyDescent="0.2">
      <c r="A84" s="100" t="s">
        <v>210</v>
      </c>
      <c r="B84" s="101"/>
      <c r="C84" s="101"/>
      <c r="D84" s="101"/>
      <c r="E84" s="101"/>
      <c r="F84" s="102" t="s">
        <v>207</v>
      </c>
      <c r="G84" s="103" t="s">
        <v>133</v>
      </c>
      <c r="H84" s="77" t="s">
        <v>187</v>
      </c>
      <c r="I84" s="72" t="s">
        <v>133</v>
      </c>
      <c r="J84" s="53" t="s">
        <v>209</v>
      </c>
      <c r="K84" s="262">
        <v>5.3</v>
      </c>
      <c r="L84" s="262"/>
      <c r="M84" s="79" t="s">
        <v>189</v>
      </c>
      <c r="N84" s="104" t="s">
        <v>133</v>
      </c>
      <c r="O84" s="105">
        <v>5.3</v>
      </c>
      <c r="P84" s="79" t="s">
        <v>189</v>
      </c>
      <c r="Q84" s="106" t="s">
        <v>133</v>
      </c>
    </row>
    <row r="85" spans="1:17" x14ac:dyDescent="0.2">
      <c r="A85" s="100" t="s">
        <v>211</v>
      </c>
      <c r="B85" s="101"/>
      <c r="C85" s="101"/>
      <c r="D85" s="101"/>
      <c r="E85" s="101"/>
      <c r="F85" s="102" t="s">
        <v>207</v>
      </c>
      <c r="G85" s="103" t="s">
        <v>133</v>
      </c>
      <c r="H85" s="77" t="s">
        <v>187</v>
      </c>
      <c r="I85" s="72" t="s">
        <v>133</v>
      </c>
      <c r="J85" s="53" t="s">
        <v>209</v>
      </c>
      <c r="K85" s="262">
        <v>519.78</v>
      </c>
      <c r="L85" s="262"/>
      <c r="M85" s="79" t="s">
        <v>189</v>
      </c>
      <c r="N85" s="104" t="s">
        <v>133</v>
      </c>
      <c r="O85" s="105">
        <v>519.78</v>
      </c>
      <c r="P85" s="79" t="s">
        <v>189</v>
      </c>
      <c r="Q85" s="106" t="s">
        <v>133</v>
      </c>
    </row>
    <row r="86" spans="1:17" x14ac:dyDescent="0.2">
      <c r="A86" s="100" t="s">
        <v>212</v>
      </c>
      <c r="B86" s="101"/>
      <c r="C86" s="101"/>
      <c r="D86" s="101"/>
      <c r="E86" s="101"/>
      <c r="F86" s="102" t="s">
        <v>207</v>
      </c>
      <c r="G86" s="103" t="s">
        <v>133</v>
      </c>
      <c r="H86" s="77" t="s">
        <v>187</v>
      </c>
      <c r="I86" s="72" t="s">
        <v>133</v>
      </c>
      <c r="J86" s="53" t="s">
        <v>209</v>
      </c>
      <c r="K86" s="262">
        <v>20.79</v>
      </c>
      <c r="L86" s="262"/>
      <c r="M86" s="79" t="s">
        <v>189</v>
      </c>
      <c r="N86" s="104" t="s">
        <v>133</v>
      </c>
      <c r="O86" s="105">
        <v>20.79</v>
      </c>
      <c r="P86" s="79" t="s">
        <v>189</v>
      </c>
      <c r="Q86" s="106" t="s">
        <v>133</v>
      </c>
    </row>
    <row r="87" spans="1:17" x14ac:dyDescent="0.2">
      <c r="A87" s="100" t="s">
        <v>213</v>
      </c>
      <c r="B87" s="101"/>
      <c r="C87" s="101"/>
      <c r="D87" s="101"/>
      <c r="E87" s="101"/>
      <c r="F87" s="102" t="s">
        <v>207</v>
      </c>
      <c r="G87" s="103" t="s">
        <v>133</v>
      </c>
      <c r="H87" s="77" t="s">
        <v>187</v>
      </c>
      <c r="I87" s="72" t="s">
        <v>133</v>
      </c>
      <c r="J87" s="53" t="s">
        <v>209</v>
      </c>
      <c r="K87" s="262">
        <v>5.2</v>
      </c>
      <c r="L87" s="262"/>
      <c r="M87" s="79" t="s">
        <v>189</v>
      </c>
      <c r="N87" s="104" t="s">
        <v>133</v>
      </c>
      <c r="O87" s="105">
        <v>5.2</v>
      </c>
      <c r="P87" s="79" t="s">
        <v>189</v>
      </c>
      <c r="Q87" s="106" t="s">
        <v>133</v>
      </c>
    </row>
    <row r="88" spans="1:17" x14ac:dyDescent="0.2">
      <c r="A88" s="100" t="s">
        <v>214</v>
      </c>
      <c r="B88" s="101"/>
      <c r="C88" s="101"/>
      <c r="D88" s="101"/>
      <c r="E88" s="101"/>
      <c r="F88" s="102" t="s">
        <v>207</v>
      </c>
      <c r="G88" s="103" t="s">
        <v>133</v>
      </c>
      <c r="H88" s="77" t="s">
        <v>187</v>
      </c>
      <c r="I88" s="72" t="s">
        <v>133</v>
      </c>
      <c r="J88" s="53" t="s">
        <v>209</v>
      </c>
      <c r="K88" s="262">
        <v>52.97</v>
      </c>
      <c r="L88" s="262"/>
      <c r="M88" s="79" t="s">
        <v>189</v>
      </c>
      <c r="N88" s="104" t="s">
        <v>133</v>
      </c>
      <c r="O88" s="105">
        <v>52.97</v>
      </c>
      <c r="P88" s="79" t="s">
        <v>189</v>
      </c>
      <c r="Q88" s="106" t="s">
        <v>133</v>
      </c>
    </row>
    <row r="89" spans="1:17" x14ac:dyDescent="0.2">
      <c r="A89" s="100" t="s">
        <v>215</v>
      </c>
      <c r="B89" s="101"/>
      <c r="C89" s="101"/>
      <c r="D89" s="101"/>
      <c r="E89" s="101"/>
      <c r="F89" s="102" t="s">
        <v>207</v>
      </c>
      <c r="G89" s="103" t="s">
        <v>133</v>
      </c>
      <c r="H89" s="77" t="s">
        <v>187</v>
      </c>
      <c r="I89" s="72" t="s">
        <v>133</v>
      </c>
      <c r="J89" s="53" t="s">
        <v>188</v>
      </c>
      <c r="K89" s="262">
        <v>144.08000000000001</v>
      </c>
      <c r="L89" s="262"/>
      <c r="M89" s="79" t="s">
        <v>189</v>
      </c>
      <c r="N89" s="104" t="s">
        <v>133</v>
      </c>
      <c r="O89" s="105">
        <v>144.08000000000001</v>
      </c>
      <c r="P89" s="79" t="s">
        <v>189</v>
      </c>
      <c r="Q89" s="106" t="s">
        <v>133</v>
      </c>
    </row>
    <row r="90" spans="1:17" x14ac:dyDescent="0.2">
      <c r="A90" s="100" t="s">
        <v>216</v>
      </c>
      <c r="B90" s="101"/>
      <c r="C90" s="101"/>
      <c r="D90" s="101"/>
      <c r="E90" s="101"/>
      <c r="F90" s="102" t="s">
        <v>207</v>
      </c>
      <c r="G90" s="103" t="s">
        <v>133</v>
      </c>
      <c r="H90" s="77" t="s">
        <v>187</v>
      </c>
      <c r="I90" s="72" t="s">
        <v>133</v>
      </c>
      <c r="J90" s="53" t="s">
        <v>209</v>
      </c>
      <c r="K90" s="262">
        <v>1059.29</v>
      </c>
      <c r="L90" s="262"/>
      <c r="M90" s="79" t="s">
        <v>189</v>
      </c>
      <c r="N90" s="104" t="s">
        <v>133</v>
      </c>
      <c r="O90" s="105">
        <v>1059.29</v>
      </c>
      <c r="P90" s="79" t="s">
        <v>189</v>
      </c>
      <c r="Q90" s="106" t="s">
        <v>133</v>
      </c>
    </row>
    <row r="91" spans="1:17" x14ac:dyDescent="0.2">
      <c r="A91" s="100" t="s">
        <v>217</v>
      </c>
      <c r="B91" s="101"/>
      <c r="C91" s="101"/>
      <c r="D91" s="101"/>
      <c r="E91" s="101"/>
      <c r="F91" s="102" t="s">
        <v>207</v>
      </c>
      <c r="G91" s="103" t="s">
        <v>133</v>
      </c>
      <c r="H91" s="77" t="s">
        <v>187</v>
      </c>
      <c r="I91" s="72" t="s">
        <v>133</v>
      </c>
      <c r="J91" s="53" t="s">
        <v>209</v>
      </c>
      <c r="K91" s="262">
        <v>103.95</v>
      </c>
      <c r="L91" s="262"/>
      <c r="M91" s="79" t="s">
        <v>189</v>
      </c>
      <c r="N91" s="104" t="s">
        <v>133</v>
      </c>
      <c r="O91" s="105">
        <v>103.95</v>
      </c>
      <c r="P91" s="79" t="s">
        <v>189</v>
      </c>
      <c r="Q91" s="106" t="s">
        <v>133</v>
      </c>
    </row>
    <row r="92" spans="1:17" ht="30.75" customHeight="1" x14ac:dyDescent="0.2">
      <c r="A92" s="265" t="s">
        <v>218</v>
      </c>
      <c r="B92" s="265"/>
      <c r="C92" s="265"/>
      <c r="D92" s="265"/>
      <c r="E92" s="265"/>
      <c r="F92" s="102" t="s">
        <v>207</v>
      </c>
      <c r="G92" s="103" t="s">
        <v>133</v>
      </c>
      <c r="H92" s="31" t="s">
        <v>187</v>
      </c>
      <c r="I92" s="107" t="s">
        <v>133</v>
      </c>
      <c r="J92" s="78" t="s">
        <v>188</v>
      </c>
      <c r="K92" s="266">
        <v>173.91</v>
      </c>
      <c r="L92" s="266"/>
      <c r="M92" s="108" t="s">
        <v>189</v>
      </c>
      <c r="N92" s="104" t="s">
        <v>133</v>
      </c>
      <c r="O92" s="105">
        <v>173.91</v>
      </c>
      <c r="P92" s="108" t="s">
        <v>189</v>
      </c>
      <c r="Q92" s="106" t="s">
        <v>133</v>
      </c>
    </row>
    <row r="93" spans="1:17" x14ac:dyDescent="0.2">
      <c r="A93" s="100" t="s">
        <v>219</v>
      </c>
      <c r="B93" s="101"/>
      <c r="C93" s="101"/>
      <c r="D93" s="101"/>
      <c r="E93" s="101"/>
      <c r="F93" s="102" t="s">
        <v>207</v>
      </c>
      <c r="G93" s="103" t="s">
        <v>133</v>
      </c>
      <c r="H93" s="77" t="s">
        <v>187</v>
      </c>
      <c r="I93" s="72" t="s">
        <v>133</v>
      </c>
      <c r="J93" s="53" t="s">
        <v>188</v>
      </c>
      <c r="K93" s="262">
        <v>144.08000000000001</v>
      </c>
      <c r="L93" s="262"/>
      <c r="M93" s="79" t="s">
        <v>189</v>
      </c>
      <c r="N93" s="104" t="s">
        <v>133</v>
      </c>
      <c r="O93" s="105">
        <v>144.08000000000001</v>
      </c>
      <c r="P93" s="79" t="s">
        <v>189</v>
      </c>
      <c r="Q93" s="106" t="s">
        <v>133</v>
      </c>
    </row>
    <row r="94" spans="1:17" x14ac:dyDescent="0.2">
      <c r="A94" s="100" t="s">
        <v>220</v>
      </c>
      <c r="B94" s="101"/>
      <c r="C94" s="101"/>
      <c r="D94" s="101"/>
      <c r="E94" s="101"/>
      <c r="F94" s="102" t="s">
        <v>207</v>
      </c>
      <c r="G94" s="103" t="s">
        <v>133</v>
      </c>
      <c r="H94" s="77" t="s">
        <v>187</v>
      </c>
      <c r="I94" s="72" t="s">
        <v>133</v>
      </c>
      <c r="J94" s="53" t="s">
        <v>209</v>
      </c>
      <c r="K94" s="262">
        <v>10.39</v>
      </c>
      <c r="L94" s="262"/>
      <c r="M94" s="79" t="s">
        <v>189</v>
      </c>
      <c r="N94" s="104" t="s">
        <v>133</v>
      </c>
      <c r="O94" s="105">
        <v>10.39</v>
      </c>
      <c r="P94" s="79" t="s">
        <v>189</v>
      </c>
      <c r="Q94" s="106" t="s">
        <v>133</v>
      </c>
    </row>
    <row r="95" spans="1:17" x14ac:dyDescent="0.2">
      <c r="A95" s="100" t="s">
        <v>221</v>
      </c>
      <c r="B95" s="101"/>
      <c r="C95" s="101"/>
      <c r="D95" s="101"/>
      <c r="E95" s="101"/>
      <c r="F95" s="102" t="s">
        <v>207</v>
      </c>
      <c r="G95" s="103" t="s">
        <v>133</v>
      </c>
      <c r="H95" s="77" t="s">
        <v>187</v>
      </c>
      <c r="I95" s="72" t="s">
        <v>133</v>
      </c>
      <c r="J95" s="53" t="s">
        <v>188</v>
      </c>
      <c r="K95" s="262">
        <v>275.27999999999997</v>
      </c>
      <c r="L95" s="262"/>
      <c r="M95" s="79" t="s">
        <v>189</v>
      </c>
      <c r="N95" s="104" t="s">
        <v>133</v>
      </c>
      <c r="O95" s="105">
        <v>275.27999999999997</v>
      </c>
      <c r="P95" s="79" t="s">
        <v>189</v>
      </c>
      <c r="Q95" s="106" t="s">
        <v>133</v>
      </c>
    </row>
    <row r="96" spans="1:17" x14ac:dyDescent="0.2">
      <c r="A96" s="100" t="s">
        <v>222</v>
      </c>
      <c r="B96" s="101"/>
      <c r="C96" s="101"/>
      <c r="D96" s="101"/>
      <c r="E96" s="101"/>
      <c r="F96" s="102" t="s">
        <v>207</v>
      </c>
      <c r="G96" s="103" t="s">
        <v>133</v>
      </c>
      <c r="H96" s="77" t="s">
        <v>187</v>
      </c>
      <c r="I96" s="72" t="s">
        <v>133</v>
      </c>
      <c r="J96" s="53" t="s">
        <v>188</v>
      </c>
      <c r="K96" s="262">
        <v>73.58</v>
      </c>
      <c r="L96" s="262"/>
      <c r="M96" s="79" t="s">
        <v>189</v>
      </c>
      <c r="N96" s="104" t="s">
        <v>133</v>
      </c>
      <c r="O96" s="105">
        <v>73.58</v>
      </c>
      <c r="P96" s="79" t="s">
        <v>189</v>
      </c>
      <c r="Q96" s="106" t="s">
        <v>133</v>
      </c>
    </row>
    <row r="97" spans="1:18" x14ac:dyDescent="0.2">
      <c r="A97" s="100" t="s">
        <v>223</v>
      </c>
      <c r="B97" s="101"/>
      <c r="C97" s="101"/>
      <c r="D97" s="101"/>
      <c r="E97" s="101"/>
      <c r="F97" s="102" t="s">
        <v>207</v>
      </c>
      <c r="G97" s="103" t="s">
        <v>133</v>
      </c>
      <c r="H97" s="77" t="s">
        <v>187</v>
      </c>
      <c r="I97" s="72" t="s">
        <v>133</v>
      </c>
      <c r="J97" s="53" t="s">
        <v>209</v>
      </c>
      <c r="K97" s="262">
        <v>529.65</v>
      </c>
      <c r="L97" s="262"/>
      <c r="M97" s="79" t="s">
        <v>189</v>
      </c>
      <c r="N97" s="104" t="s">
        <v>133</v>
      </c>
      <c r="O97" s="105">
        <v>529.65</v>
      </c>
      <c r="P97" s="79" t="s">
        <v>189</v>
      </c>
      <c r="Q97" s="106" t="s">
        <v>133</v>
      </c>
    </row>
    <row r="98" spans="1:18" x14ac:dyDescent="0.2">
      <c r="A98" s="100" t="s">
        <v>224</v>
      </c>
      <c r="B98" s="101"/>
      <c r="C98" s="101"/>
      <c r="D98" s="101"/>
      <c r="E98" s="101"/>
      <c r="F98" s="102" t="s">
        <v>207</v>
      </c>
      <c r="G98" s="103" t="s">
        <v>133</v>
      </c>
      <c r="H98" s="77" t="s">
        <v>187</v>
      </c>
      <c r="I98" s="72" t="s">
        <v>133</v>
      </c>
      <c r="J98" s="53" t="s">
        <v>209</v>
      </c>
      <c r="K98" s="262">
        <v>5.2</v>
      </c>
      <c r="L98" s="262"/>
      <c r="M98" s="79" t="s">
        <v>189</v>
      </c>
      <c r="N98" s="104" t="s">
        <v>133</v>
      </c>
      <c r="O98" s="105">
        <v>5.2</v>
      </c>
      <c r="P98" s="79" t="s">
        <v>189</v>
      </c>
      <c r="Q98" s="106" t="s">
        <v>133</v>
      </c>
    </row>
    <row r="99" spans="1:18" x14ac:dyDescent="0.2">
      <c r="A99" s="100" t="s">
        <v>225</v>
      </c>
      <c r="B99" s="101"/>
      <c r="C99" s="101"/>
      <c r="D99" s="101"/>
      <c r="E99" s="101"/>
      <c r="F99" s="102" t="s">
        <v>207</v>
      </c>
      <c r="G99" s="103" t="s">
        <v>133</v>
      </c>
      <c r="H99" s="77" t="s">
        <v>187</v>
      </c>
      <c r="I99" s="72" t="s">
        <v>133</v>
      </c>
      <c r="J99" s="53" t="s">
        <v>209</v>
      </c>
      <c r="K99" s="262">
        <v>5.2</v>
      </c>
      <c r="L99" s="262"/>
      <c r="M99" s="79" t="s">
        <v>189</v>
      </c>
      <c r="N99" s="104" t="s">
        <v>133</v>
      </c>
      <c r="O99" s="105">
        <v>5.2</v>
      </c>
      <c r="P99" s="79" t="s">
        <v>189</v>
      </c>
      <c r="Q99" s="106" t="s">
        <v>133</v>
      </c>
    </row>
    <row r="100" spans="1:18" x14ac:dyDescent="0.2">
      <c r="A100" s="27"/>
      <c r="N100" s="84"/>
      <c r="Q100" s="28"/>
    </row>
    <row r="101" spans="1:18" ht="15" x14ac:dyDescent="0.25">
      <c r="A101" s="109" t="s">
        <v>226</v>
      </c>
      <c r="B101" t="s">
        <v>227</v>
      </c>
      <c r="M101" s="79" t="s">
        <v>135</v>
      </c>
      <c r="N101" s="80" t="s">
        <v>133</v>
      </c>
      <c r="P101" s="79" t="s">
        <v>135</v>
      </c>
      <c r="Q101" s="82" t="s">
        <v>133</v>
      </c>
    </row>
    <row r="102" spans="1:18" x14ac:dyDescent="0.2">
      <c r="A102" s="110"/>
      <c r="B102" t="s">
        <v>228</v>
      </c>
      <c r="F102" s="101"/>
      <c r="M102" s="77" t="s">
        <v>135</v>
      </c>
      <c r="N102" s="72" t="s">
        <v>133</v>
      </c>
      <c r="Q102" s="28"/>
    </row>
    <row r="103" spans="1:18" x14ac:dyDescent="0.2">
      <c r="A103" s="110"/>
      <c r="B103" t="s">
        <v>229</v>
      </c>
      <c r="F103" s="111" t="s">
        <v>230</v>
      </c>
      <c r="G103" s="112">
        <v>171000</v>
      </c>
      <c r="H103" s="113" t="s">
        <v>231</v>
      </c>
      <c r="I103" s="114">
        <v>0.25</v>
      </c>
      <c r="Q103" s="28"/>
      <c r="R103" t="s">
        <v>232</v>
      </c>
    </row>
    <row r="104" spans="1:18" ht="15" x14ac:dyDescent="0.25">
      <c r="A104" s="109" t="s">
        <v>233</v>
      </c>
      <c r="B104" t="s">
        <v>234</v>
      </c>
      <c r="M104" s="79" t="s">
        <v>135</v>
      </c>
      <c r="N104" s="80" t="s">
        <v>133</v>
      </c>
      <c r="P104" s="79" t="s">
        <v>135</v>
      </c>
      <c r="Q104" s="82" t="s">
        <v>133</v>
      </c>
    </row>
    <row r="105" spans="1:18" ht="15" x14ac:dyDescent="0.25">
      <c r="A105" s="115" t="s">
        <v>235</v>
      </c>
      <c r="B105" s="116" t="s">
        <v>236</v>
      </c>
      <c r="C105" s="98"/>
      <c r="D105" s="98"/>
      <c r="E105" s="98"/>
      <c r="F105" s="98"/>
      <c r="G105" s="98"/>
      <c r="H105" s="98"/>
      <c r="I105" s="98"/>
      <c r="J105" s="98"/>
      <c r="K105" s="98"/>
      <c r="L105" s="117"/>
      <c r="M105" s="79" t="s">
        <v>135</v>
      </c>
      <c r="N105" s="80" t="s">
        <v>133</v>
      </c>
      <c r="O105" s="98"/>
      <c r="P105" s="79" t="s">
        <v>135</v>
      </c>
      <c r="Q105" s="82" t="s">
        <v>133</v>
      </c>
    </row>
    <row r="106" spans="1:18" ht="15" x14ac:dyDescent="0.25">
      <c r="A106" s="118"/>
      <c r="B106" s="24"/>
      <c r="L106" s="83"/>
      <c r="M106" s="40"/>
      <c r="N106" s="41"/>
      <c r="Q106" s="28"/>
    </row>
    <row r="107" spans="1:18" ht="15.75" x14ac:dyDescent="0.25">
      <c r="A107" s="119"/>
      <c r="B107" s="94"/>
      <c r="C107" s="56"/>
      <c r="D107" s="263" t="s">
        <v>237</v>
      </c>
      <c r="E107" s="263"/>
      <c r="F107" s="263"/>
      <c r="G107" s="263"/>
      <c r="H107" s="263"/>
      <c r="I107" s="263"/>
      <c r="J107" s="263"/>
      <c r="K107" s="263"/>
      <c r="L107" s="263"/>
      <c r="M107" s="263"/>
      <c r="N107" s="120"/>
      <c r="O107" s="56"/>
      <c r="P107" s="56"/>
      <c r="Q107" s="58"/>
    </row>
    <row r="108" spans="1:18" x14ac:dyDescent="0.2">
      <c r="A108" s="121"/>
    </row>
    <row r="109" spans="1:18" ht="15.75" x14ac:dyDescent="0.2">
      <c r="A109" s="264" t="e">
        <v>#VALUE!</v>
      </c>
      <c r="B109" s="264"/>
      <c r="C109" s="264"/>
      <c r="D109" s="264"/>
      <c r="E109" s="264"/>
      <c r="F109" s="264"/>
      <c r="G109" s="264"/>
      <c r="H109" s="264"/>
      <c r="I109" s="264"/>
      <c r="J109" s="264"/>
      <c r="K109" s="264"/>
      <c r="L109" s="264"/>
      <c r="M109" s="264"/>
      <c r="N109" s="264"/>
      <c r="O109" s="264"/>
      <c r="P109" s="264"/>
      <c r="Q109" s="264"/>
      <c r="R109" s="44" t="s">
        <v>167</v>
      </c>
    </row>
    <row r="110" spans="1:18" x14ac:dyDescent="0.2">
      <c r="A110" s="122"/>
      <c r="B110" s="36"/>
      <c r="C110" s="36"/>
      <c r="D110" s="36"/>
      <c r="E110" s="36"/>
      <c r="F110" s="36"/>
      <c r="G110" s="36"/>
      <c r="H110" s="36"/>
      <c r="I110" s="36"/>
      <c r="J110" s="36"/>
      <c r="K110" s="36"/>
      <c r="L110" s="36"/>
      <c r="M110" s="36"/>
      <c r="N110" s="36"/>
      <c r="O110" s="36"/>
      <c r="P110" s="36"/>
      <c r="Q110" s="39"/>
    </row>
    <row r="111" spans="1:18" ht="15" x14ac:dyDescent="0.25">
      <c r="A111" s="123" t="s">
        <v>238</v>
      </c>
      <c r="B111" s="36"/>
      <c r="C111" s="36"/>
      <c r="D111" s="36"/>
      <c r="E111" s="36"/>
      <c r="F111" s="36"/>
      <c r="G111" s="36"/>
      <c r="H111" s="36"/>
      <c r="I111" s="36"/>
      <c r="J111" s="36"/>
      <c r="K111" s="36"/>
      <c r="L111" s="36"/>
      <c r="M111" s="124" t="s">
        <v>132</v>
      </c>
      <c r="N111" s="125" t="s">
        <v>133</v>
      </c>
      <c r="O111" s="126" t="s">
        <v>164</v>
      </c>
      <c r="P111" s="36"/>
      <c r="Q111" s="39"/>
    </row>
    <row r="112" spans="1:18" x14ac:dyDescent="0.2">
      <c r="A112" s="35"/>
      <c r="B112" s="36"/>
      <c r="C112" s="36"/>
      <c r="D112" s="36"/>
      <c r="E112" s="36"/>
      <c r="F112" s="36"/>
      <c r="G112" s="36"/>
      <c r="H112" s="36"/>
      <c r="I112" s="36"/>
      <c r="J112" s="36"/>
      <c r="K112" s="36"/>
      <c r="L112" s="36"/>
      <c r="M112" s="36"/>
      <c r="N112" s="36"/>
      <c r="O112" s="36"/>
      <c r="P112" s="36"/>
      <c r="Q112" s="39"/>
    </row>
    <row r="113" spans="1:18" ht="15" x14ac:dyDescent="0.25">
      <c r="A113" s="123" t="s">
        <v>239</v>
      </c>
      <c r="B113" s="36"/>
      <c r="C113" s="36"/>
      <c r="D113" s="36"/>
      <c r="E113" s="36"/>
      <c r="F113" s="36"/>
      <c r="G113" s="36"/>
      <c r="H113" s="36"/>
      <c r="I113" s="36"/>
      <c r="J113" s="36"/>
      <c r="K113" s="36"/>
      <c r="L113" s="36"/>
      <c r="M113" s="124" t="s">
        <v>132</v>
      </c>
      <c r="N113" s="125" t="s">
        <v>133</v>
      </c>
      <c r="O113" s="126" t="s">
        <v>164</v>
      </c>
      <c r="P113" s="36"/>
      <c r="Q113" s="39"/>
    </row>
    <row r="114" spans="1:18" ht="15.75" x14ac:dyDescent="0.2">
      <c r="A114" s="127"/>
      <c r="B114" s="36"/>
      <c r="C114" s="36"/>
      <c r="D114" s="36"/>
      <c r="E114" s="36"/>
      <c r="F114" s="36"/>
      <c r="G114" s="36"/>
      <c r="H114" s="36"/>
      <c r="I114" s="36"/>
      <c r="J114" s="36"/>
      <c r="K114" s="36"/>
      <c r="L114" s="36"/>
      <c r="M114" s="36"/>
      <c r="N114" s="36"/>
      <c r="O114" s="36"/>
      <c r="P114" s="36"/>
      <c r="Q114" s="39"/>
    </row>
    <row r="115" spans="1:18" ht="15.75" x14ac:dyDescent="0.2">
      <c r="A115" s="259" t="e">
        <v>#VALUE!</v>
      </c>
      <c r="B115" s="259"/>
      <c r="C115" s="259"/>
      <c r="D115" s="259"/>
      <c r="E115" s="259"/>
      <c r="F115" s="259"/>
      <c r="G115" s="259"/>
      <c r="H115" s="259"/>
      <c r="I115" s="259"/>
      <c r="J115" s="259"/>
      <c r="K115" s="259"/>
      <c r="L115" s="259"/>
      <c r="M115" s="128" t="s">
        <v>132</v>
      </c>
      <c r="N115" s="129" t="s">
        <v>133</v>
      </c>
      <c r="O115" s="126" t="s">
        <v>164</v>
      </c>
      <c r="P115" s="36"/>
      <c r="Q115" s="39"/>
    </row>
    <row r="116" spans="1:18" ht="15.75" x14ac:dyDescent="0.2">
      <c r="A116" s="259" t="e">
        <v>#VALUE!</v>
      </c>
      <c r="B116" s="259"/>
      <c r="C116" s="259"/>
      <c r="D116" s="259"/>
      <c r="E116" s="259"/>
      <c r="F116" s="259"/>
      <c r="G116" s="259"/>
      <c r="H116" s="259"/>
      <c r="I116" s="259"/>
      <c r="J116" s="259"/>
      <c r="K116" s="259"/>
      <c r="L116" s="259"/>
      <c r="M116" s="128" t="s">
        <v>132</v>
      </c>
      <c r="N116" s="129" t="s">
        <v>133</v>
      </c>
      <c r="O116" s="126" t="s">
        <v>164</v>
      </c>
      <c r="P116" s="36"/>
      <c r="Q116" s="39"/>
    </row>
    <row r="117" spans="1:18" ht="15.75" x14ac:dyDescent="0.2">
      <c r="A117" s="259" t="e">
        <v>#VALUE!</v>
      </c>
      <c r="B117" s="259"/>
      <c r="C117" s="259"/>
      <c r="D117" s="259"/>
      <c r="E117" s="259"/>
      <c r="F117" s="259"/>
      <c r="G117" s="259"/>
      <c r="H117" s="259"/>
      <c r="I117" s="259"/>
      <c r="J117" s="259"/>
      <c r="K117" s="259"/>
      <c r="L117" s="259"/>
      <c r="M117" s="128" t="s">
        <v>132</v>
      </c>
      <c r="N117" s="129" t="s">
        <v>133</v>
      </c>
      <c r="O117" s="126" t="s">
        <v>164</v>
      </c>
      <c r="P117" s="36"/>
      <c r="Q117" s="39"/>
    </row>
    <row r="118" spans="1:18" ht="15.75" x14ac:dyDescent="0.2">
      <c r="A118" s="259" t="e">
        <v>#VALUE!</v>
      </c>
      <c r="B118" s="259"/>
      <c r="C118" s="259"/>
      <c r="D118" s="259"/>
      <c r="E118" s="259"/>
      <c r="F118" s="259"/>
      <c r="G118" s="259"/>
      <c r="H118" s="259"/>
      <c r="I118" s="259"/>
      <c r="J118" s="259"/>
      <c r="K118" s="259"/>
      <c r="L118" s="259"/>
      <c r="M118" s="128" t="s">
        <v>132</v>
      </c>
      <c r="N118" s="129" t="s">
        <v>133</v>
      </c>
      <c r="O118" s="126" t="s">
        <v>164</v>
      </c>
      <c r="P118" s="36"/>
      <c r="Q118" s="39"/>
    </row>
    <row r="119" spans="1:18" ht="15.75" x14ac:dyDescent="0.2">
      <c r="A119" s="259" t="e">
        <v>#VALUE!</v>
      </c>
      <c r="B119" s="259"/>
      <c r="C119" s="259"/>
      <c r="D119" s="259"/>
      <c r="E119" s="259"/>
      <c r="F119" s="259"/>
      <c r="G119" s="259"/>
      <c r="H119" s="259"/>
      <c r="I119" s="259"/>
      <c r="J119" s="259"/>
      <c r="K119" s="259"/>
      <c r="L119" s="259"/>
      <c r="M119" s="128" t="s">
        <v>132</v>
      </c>
      <c r="N119" s="129" t="s">
        <v>133</v>
      </c>
      <c r="O119" s="126" t="s">
        <v>164</v>
      </c>
      <c r="P119" s="36"/>
      <c r="Q119" s="39"/>
    </row>
    <row r="120" spans="1:18" ht="15.75" x14ac:dyDescent="0.2">
      <c r="A120" s="259" t="e">
        <v>#VALUE!</v>
      </c>
      <c r="B120" s="259"/>
      <c r="C120" s="259"/>
      <c r="D120" s="259"/>
      <c r="E120" s="259"/>
      <c r="F120" s="259"/>
      <c r="G120" s="259"/>
      <c r="H120" s="259"/>
      <c r="I120" s="259"/>
      <c r="J120" s="259"/>
      <c r="K120" s="259"/>
      <c r="L120" s="259"/>
      <c r="M120" s="128" t="s">
        <v>132</v>
      </c>
      <c r="N120" s="129" t="s">
        <v>133</v>
      </c>
      <c r="O120" s="126" t="s">
        <v>164</v>
      </c>
      <c r="P120" s="36"/>
      <c r="Q120" s="39"/>
    </row>
    <row r="121" spans="1:18" x14ac:dyDescent="0.2">
      <c r="A121" s="122"/>
      <c r="B121" s="36"/>
      <c r="C121" s="36"/>
      <c r="D121" s="36"/>
      <c r="E121" s="36"/>
      <c r="F121" s="36"/>
      <c r="G121" s="36"/>
      <c r="H121" s="36"/>
      <c r="I121" s="36"/>
      <c r="J121" s="36"/>
      <c r="K121" s="36"/>
      <c r="L121" s="36"/>
      <c r="M121" s="36"/>
      <c r="N121" s="36"/>
      <c r="O121" s="36"/>
      <c r="P121" s="36"/>
      <c r="Q121" s="39"/>
    </row>
    <row r="122" spans="1:18" x14ac:dyDescent="0.2">
      <c r="A122" s="122"/>
      <c r="B122" s="36"/>
      <c r="C122" s="36"/>
      <c r="D122" s="36"/>
      <c r="E122" s="36"/>
      <c r="F122" s="36"/>
      <c r="G122" s="36"/>
      <c r="H122" s="36"/>
      <c r="I122" s="36"/>
      <c r="J122" s="36"/>
      <c r="K122" s="36"/>
      <c r="L122" s="36"/>
      <c r="M122" s="36"/>
      <c r="N122" s="36"/>
      <c r="O122" s="36"/>
      <c r="P122" s="36"/>
      <c r="Q122" s="39"/>
    </row>
    <row r="123" spans="1:18" ht="15.75" x14ac:dyDescent="0.25">
      <c r="A123" s="260" t="s">
        <v>197</v>
      </c>
      <c r="B123" s="260"/>
      <c r="C123" s="260"/>
      <c r="D123" s="260"/>
      <c r="E123" s="260"/>
      <c r="F123" s="260"/>
      <c r="G123" s="260"/>
      <c r="H123" s="260"/>
      <c r="I123" s="260"/>
      <c r="J123" s="260"/>
      <c r="K123" s="260"/>
      <c r="L123" s="260"/>
      <c r="M123" s="260"/>
      <c r="N123" s="260"/>
      <c r="O123" s="260"/>
      <c r="P123" s="260"/>
      <c r="Q123" s="260"/>
      <c r="R123" s="44" t="s">
        <v>198</v>
      </c>
    </row>
    <row r="124" spans="1:18" ht="15" x14ac:dyDescent="0.25">
      <c r="A124" s="35" t="s">
        <v>199</v>
      </c>
      <c r="B124" s="36"/>
      <c r="C124" s="36"/>
      <c r="D124" s="258" t="s">
        <v>200</v>
      </c>
      <c r="E124" s="258"/>
      <c r="F124" s="258"/>
      <c r="G124" s="125" t="s">
        <v>133</v>
      </c>
      <c r="H124" s="36"/>
      <c r="I124" s="130" t="s">
        <v>201</v>
      </c>
      <c r="J124" s="36"/>
      <c r="K124" s="36"/>
      <c r="L124" s="261"/>
      <c r="M124" s="261"/>
      <c r="N124" s="132"/>
      <c r="O124" s="36"/>
      <c r="P124" s="36"/>
      <c r="Q124" s="39"/>
    </row>
    <row r="125" spans="1:18" x14ac:dyDescent="0.2">
      <c r="A125" s="35" t="s">
        <v>151</v>
      </c>
      <c r="B125" s="36"/>
      <c r="C125" s="36"/>
      <c r="D125" s="258" t="s">
        <v>149</v>
      </c>
      <c r="E125" s="258"/>
      <c r="F125" s="258"/>
      <c r="G125" s="125" t="s">
        <v>133</v>
      </c>
      <c r="H125" s="133"/>
      <c r="I125" s="36" t="s">
        <v>161</v>
      </c>
      <c r="J125" s="36"/>
      <c r="K125" s="36"/>
      <c r="L125" s="258" t="s">
        <v>145</v>
      </c>
      <c r="M125" s="258"/>
      <c r="N125" s="125" t="s">
        <v>133</v>
      </c>
      <c r="O125" s="36"/>
      <c r="P125" s="36"/>
      <c r="Q125" s="39"/>
    </row>
    <row r="126" spans="1:18" x14ac:dyDescent="0.2">
      <c r="A126" s="35" t="s">
        <v>154</v>
      </c>
      <c r="B126" s="36"/>
      <c r="C126" s="36"/>
      <c r="D126" s="258" t="s">
        <v>145</v>
      </c>
      <c r="E126" s="258"/>
      <c r="F126" s="258"/>
      <c r="G126" s="125" t="s">
        <v>133</v>
      </c>
      <c r="H126" s="133"/>
      <c r="I126" s="36" t="s">
        <v>146</v>
      </c>
      <c r="J126" s="36"/>
      <c r="K126" s="36"/>
      <c r="L126" s="258" t="s">
        <v>145</v>
      </c>
      <c r="M126" s="258"/>
      <c r="N126" s="125" t="s">
        <v>133</v>
      </c>
      <c r="O126" s="36"/>
      <c r="P126" s="36"/>
      <c r="Q126" s="39"/>
    </row>
    <row r="127" spans="1:18" x14ac:dyDescent="0.2">
      <c r="A127" s="35" t="s">
        <v>152</v>
      </c>
      <c r="B127" s="36"/>
      <c r="C127" s="36"/>
      <c r="D127" s="258" t="s">
        <v>153</v>
      </c>
      <c r="E127" s="258"/>
      <c r="F127" s="258"/>
      <c r="G127" s="125" t="s">
        <v>133</v>
      </c>
      <c r="H127" s="133"/>
      <c r="I127" s="36" t="s">
        <v>162</v>
      </c>
      <c r="J127" s="36"/>
      <c r="K127" s="36"/>
      <c r="L127" s="258" t="s">
        <v>153</v>
      </c>
      <c r="M127" s="258"/>
      <c r="N127" s="125" t="s">
        <v>133</v>
      </c>
      <c r="O127" s="36"/>
      <c r="P127" s="36"/>
      <c r="Q127" s="39"/>
    </row>
    <row r="128" spans="1:18" x14ac:dyDescent="0.2">
      <c r="A128" s="35" t="s">
        <v>155</v>
      </c>
      <c r="B128" s="36"/>
      <c r="C128" s="36"/>
      <c r="D128" s="258" t="s">
        <v>145</v>
      </c>
      <c r="E128" s="258"/>
      <c r="F128" s="258"/>
      <c r="G128" s="125" t="s">
        <v>133</v>
      </c>
      <c r="H128" s="133"/>
      <c r="I128" s="36" t="s">
        <v>163</v>
      </c>
      <c r="J128" s="36"/>
      <c r="K128" s="36"/>
      <c r="L128" s="258" t="s">
        <v>145</v>
      </c>
      <c r="M128" s="258"/>
      <c r="N128" s="125" t="s">
        <v>133</v>
      </c>
      <c r="O128" s="36"/>
      <c r="P128" s="36"/>
      <c r="Q128" s="39"/>
    </row>
    <row r="129" spans="1:21" x14ac:dyDescent="0.2">
      <c r="A129" s="35" t="s">
        <v>157</v>
      </c>
      <c r="B129" s="36"/>
      <c r="C129" s="36"/>
      <c r="D129" s="258" t="s">
        <v>145</v>
      </c>
      <c r="E129" s="258"/>
      <c r="F129" s="258"/>
      <c r="G129" s="125" t="s">
        <v>133</v>
      </c>
      <c r="H129" s="36"/>
      <c r="I129" s="36"/>
      <c r="J129" s="36"/>
      <c r="K129" s="36"/>
      <c r="L129" s="36"/>
      <c r="M129" s="36"/>
      <c r="N129" s="134"/>
      <c r="O129" s="36"/>
      <c r="P129" s="36"/>
      <c r="Q129" s="39"/>
    </row>
    <row r="130" spans="1:21" x14ac:dyDescent="0.2">
      <c r="A130" s="35"/>
      <c r="B130" s="36"/>
      <c r="C130" s="36"/>
      <c r="D130" s="135"/>
      <c r="E130" s="133"/>
      <c r="F130" s="133"/>
      <c r="G130" s="132"/>
      <c r="H130" s="36"/>
      <c r="I130" s="36"/>
      <c r="J130" s="36"/>
      <c r="K130" s="36"/>
      <c r="L130" s="36"/>
      <c r="M130" s="36"/>
      <c r="N130" s="36"/>
      <c r="O130" s="36"/>
      <c r="P130" s="36"/>
      <c r="Q130" s="39"/>
    </row>
    <row r="131" spans="1:21" ht="15" x14ac:dyDescent="0.2">
      <c r="A131" s="136" t="s">
        <v>240</v>
      </c>
      <c r="B131" s="36"/>
      <c r="C131" s="36"/>
      <c r="D131" s="36"/>
      <c r="E131" s="36"/>
      <c r="F131" s="36"/>
      <c r="G131" s="36"/>
      <c r="H131" s="36"/>
      <c r="I131" s="36"/>
      <c r="J131" s="36"/>
      <c r="K131" s="36"/>
      <c r="L131" s="36"/>
      <c r="M131" s="36"/>
      <c r="N131" s="36"/>
      <c r="O131" s="36"/>
      <c r="P131" s="36"/>
      <c r="Q131" s="39"/>
    </row>
    <row r="132" spans="1:21" ht="15.75" x14ac:dyDescent="0.2">
      <c r="A132" s="137"/>
      <c r="B132" s="36"/>
      <c r="C132" s="36"/>
      <c r="D132" s="36"/>
      <c r="E132" s="36"/>
      <c r="F132" s="36"/>
      <c r="G132" s="36"/>
      <c r="H132" s="36"/>
      <c r="I132" s="36"/>
      <c r="J132" s="36"/>
      <c r="K132" s="36"/>
      <c r="L132" s="36"/>
      <c r="M132" s="36"/>
      <c r="N132" s="36"/>
      <c r="O132" s="36"/>
      <c r="P132" s="36"/>
      <c r="Q132" s="39"/>
    </row>
    <row r="133" spans="1:21" ht="15" x14ac:dyDescent="0.2">
      <c r="A133" s="247" t="e">
        <v>#VALUE!</v>
      </c>
      <c r="B133" s="247"/>
      <c r="C133" s="247"/>
      <c r="D133" s="247"/>
      <c r="E133" s="247"/>
      <c r="F133" s="247"/>
      <c r="G133" s="247"/>
      <c r="H133" s="247"/>
      <c r="I133" s="247"/>
      <c r="J133" s="247"/>
      <c r="K133" s="247"/>
      <c r="L133" s="247"/>
      <c r="M133" s="247"/>
      <c r="N133" s="247"/>
      <c r="O133" s="247"/>
      <c r="P133" s="247"/>
      <c r="Q133" s="247"/>
      <c r="R133" s="44" t="s">
        <v>167</v>
      </c>
      <c r="S133" s="101"/>
      <c r="T133" s="101"/>
      <c r="U133" s="101"/>
    </row>
    <row r="134" spans="1:21" ht="37.5" customHeight="1" x14ac:dyDescent="0.2">
      <c r="A134" s="248"/>
      <c r="B134" s="248"/>
      <c r="C134" s="248"/>
      <c r="D134" s="248"/>
      <c r="E134" s="248"/>
      <c r="F134" s="248"/>
      <c r="G134" s="248"/>
      <c r="H134" s="249" t="s">
        <v>176</v>
      </c>
      <c r="I134" s="249"/>
      <c r="J134" s="249"/>
      <c r="K134" s="249" t="s">
        <v>177</v>
      </c>
      <c r="L134" s="249"/>
      <c r="M134" s="249"/>
      <c r="N134" s="249"/>
      <c r="O134" s="250" t="s">
        <v>178</v>
      </c>
      <c r="P134" s="250"/>
      <c r="Q134" s="250"/>
    </row>
    <row r="135" spans="1:21" ht="17.25" customHeight="1" x14ac:dyDescent="0.25">
      <c r="A135" s="251" t="s">
        <v>241</v>
      </c>
      <c r="B135" s="251"/>
      <c r="C135" s="251"/>
      <c r="D135" s="251"/>
      <c r="E135" s="251"/>
      <c r="F135" s="251"/>
      <c r="G135" s="251"/>
      <c r="H135" s="249" t="s">
        <v>180</v>
      </c>
      <c r="I135" s="249"/>
      <c r="J135" s="138" t="s">
        <v>181</v>
      </c>
      <c r="K135" s="249" t="s">
        <v>182</v>
      </c>
      <c r="L135" s="249"/>
      <c r="M135" s="249" t="s">
        <v>183</v>
      </c>
      <c r="N135" s="249"/>
      <c r="O135" s="138" t="s">
        <v>184</v>
      </c>
      <c r="P135" s="250" t="s">
        <v>185</v>
      </c>
      <c r="Q135" s="250"/>
    </row>
    <row r="136" spans="1:21" ht="48" customHeight="1" x14ac:dyDescent="0.2">
      <c r="A136" s="252" t="s">
        <v>242</v>
      </c>
      <c r="B136" s="252"/>
      <c r="C136" s="252"/>
      <c r="D136" s="252"/>
      <c r="E136" s="252"/>
      <c r="F136" s="252"/>
      <c r="G136" s="36"/>
      <c r="H136" s="128" t="s">
        <v>187</v>
      </c>
      <c r="I136" s="129" t="s">
        <v>133</v>
      </c>
      <c r="J136" s="139" t="s">
        <v>188</v>
      </c>
      <c r="K136" s="253">
        <v>151</v>
      </c>
      <c r="L136" s="253"/>
      <c r="M136" s="128" t="s">
        <v>189</v>
      </c>
      <c r="N136" s="129" t="s">
        <v>133</v>
      </c>
      <c r="O136" s="140">
        <v>151</v>
      </c>
      <c r="P136" s="128" t="s">
        <v>189</v>
      </c>
      <c r="Q136" s="141" t="s">
        <v>133</v>
      </c>
    </row>
    <row r="137" spans="1:21" ht="48" customHeight="1" x14ac:dyDescent="0.2">
      <c r="A137" s="254" t="s">
        <v>243</v>
      </c>
      <c r="B137" s="254"/>
      <c r="C137" s="254"/>
      <c r="D137" s="254"/>
      <c r="E137" s="254"/>
      <c r="F137" s="254"/>
      <c r="G137" s="36"/>
      <c r="H137" s="36"/>
      <c r="I137" s="36"/>
      <c r="J137" s="36"/>
      <c r="K137" s="36"/>
      <c r="L137" s="36"/>
      <c r="M137" s="36"/>
      <c r="N137" s="142"/>
      <c r="O137" s="36"/>
      <c r="P137" s="36"/>
      <c r="Q137" s="143"/>
    </row>
    <row r="138" spans="1:21" x14ac:dyDescent="0.2">
      <c r="A138" s="144" t="s">
        <v>244</v>
      </c>
      <c r="B138" s="36"/>
      <c r="C138" s="36"/>
      <c r="D138" s="36"/>
      <c r="E138" s="36"/>
      <c r="F138" s="36"/>
      <c r="G138" s="36"/>
      <c r="H138" s="124" t="s">
        <v>187</v>
      </c>
      <c r="I138" s="125" t="s">
        <v>133</v>
      </c>
      <c r="J138" s="132" t="s">
        <v>188</v>
      </c>
      <c r="K138" s="240">
        <v>25</v>
      </c>
      <c r="L138" s="240"/>
      <c r="M138" s="124" t="s">
        <v>189</v>
      </c>
      <c r="N138" s="125" t="s">
        <v>133</v>
      </c>
      <c r="O138" s="145">
        <v>25</v>
      </c>
      <c r="P138" s="124" t="s">
        <v>189</v>
      </c>
      <c r="Q138" s="146" t="s">
        <v>133</v>
      </c>
    </row>
    <row r="139" spans="1:21" ht="30.75" customHeight="1" x14ac:dyDescent="0.2">
      <c r="A139" s="257" t="s">
        <v>245</v>
      </c>
      <c r="B139" s="257"/>
      <c r="C139" s="257"/>
      <c r="D139" s="257"/>
      <c r="E139" s="257"/>
      <c r="F139" s="257"/>
      <c r="G139" s="36"/>
      <c r="H139" s="128" t="s">
        <v>187</v>
      </c>
      <c r="I139" s="129" t="s">
        <v>133</v>
      </c>
      <c r="J139" s="139" t="s">
        <v>188</v>
      </c>
      <c r="K139" s="256">
        <v>35</v>
      </c>
      <c r="L139" s="256"/>
      <c r="M139" s="128" t="s">
        <v>189</v>
      </c>
      <c r="N139" s="129" t="s">
        <v>133</v>
      </c>
      <c r="O139" s="140">
        <v>35</v>
      </c>
      <c r="P139" s="128" t="s">
        <v>189</v>
      </c>
      <c r="Q139" s="141" t="s">
        <v>133</v>
      </c>
    </row>
    <row r="140" spans="1:21" ht="30.75" customHeight="1" x14ac:dyDescent="0.2">
      <c r="A140" s="257" t="s">
        <v>246</v>
      </c>
      <c r="B140" s="257"/>
      <c r="C140" s="257"/>
      <c r="D140" s="257"/>
      <c r="E140" s="257"/>
      <c r="F140" s="257"/>
      <c r="G140" s="36"/>
      <c r="H140" s="128" t="s">
        <v>187</v>
      </c>
      <c r="I140" s="129" t="s">
        <v>133</v>
      </c>
      <c r="J140" s="139" t="s">
        <v>188</v>
      </c>
      <c r="K140" s="256">
        <v>18</v>
      </c>
      <c r="L140" s="256"/>
      <c r="M140" s="128" t="s">
        <v>189</v>
      </c>
      <c r="N140" s="129" t="s">
        <v>133</v>
      </c>
      <c r="O140" s="140">
        <v>18</v>
      </c>
      <c r="P140" s="128" t="s">
        <v>189</v>
      </c>
      <c r="Q140" s="141" t="s">
        <v>133</v>
      </c>
    </row>
    <row r="141" spans="1:21" x14ac:dyDescent="0.2">
      <c r="A141" s="35" t="s">
        <v>247</v>
      </c>
      <c r="B141" s="36"/>
      <c r="C141" s="36"/>
      <c r="D141" s="36"/>
      <c r="E141" s="36"/>
      <c r="F141" s="36"/>
      <c r="G141" s="36"/>
      <c r="H141" s="124" t="s">
        <v>187</v>
      </c>
      <c r="I141" s="125" t="s">
        <v>133</v>
      </c>
      <c r="J141" s="132" t="s">
        <v>188</v>
      </c>
      <c r="K141" s="240">
        <v>42</v>
      </c>
      <c r="L141" s="240"/>
      <c r="M141" s="124" t="s">
        <v>189</v>
      </c>
      <c r="N141" s="125" t="s">
        <v>133</v>
      </c>
      <c r="O141" s="145">
        <v>42</v>
      </c>
      <c r="P141" s="124" t="s">
        <v>189</v>
      </c>
      <c r="Q141" s="146" t="s">
        <v>133</v>
      </c>
    </row>
    <row r="142" spans="1:21" x14ac:dyDescent="0.2">
      <c r="A142" s="35"/>
      <c r="B142" s="36"/>
      <c r="C142" s="36"/>
      <c r="D142" s="36"/>
      <c r="E142" s="36"/>
      <c r="F142" s="36"/>
      <c r="G142" s="36"/>
      <c r="H142" s="36"/>
      <c r="I142" s="36"/>
      <c r="J142" s="36"/>
      <c r="K142" s="36"/>
      <c r="L142" s="36"/>
      <c r="M142" s="36"/>
      <c r="N142" s="142"/>
      <c r="O142" s="36"/>
      <c r="P142" s="36"/>
      <c r="Q142" s="143"/>
    </row>
    <row r="143" spans="1:21" ht="15" x14ac:dyDescent="0.25">
      <c r="A143" s="147" t="s">
        <v>248</v>
      </c>
      <c r="B143" s="130" t="str">
        <f>UPPER('Dico_2020TGAPAC(2022)'!A8)</f>
        <v>MX</v>
      </c>
      <c r="C143" s="36"/>
      <c r="D143" s="36"/>
      <c r="E143" s="36"/>
      <c r="F143" s="36"/>
      <c r="G143" s="36"/>
      <c r="H143" s="36"/>
      <c r="I143" s="36"/>
      <c r="J143" s="36"/>
      <c r="K143" s="36"/>
      <c r="L143" s="36"/>
      <c r="M143" s="124" t="s">
        <v>135</v>
      </c>
      <c r="N143" s="125" t="s">
        <v>133</v>
      </c>
      <c r="O143" s="36"/>
      <c r="P143" s="124" t="s">
        <v>135</v>
      </c>
      <c r="Q143" s="146" t="s">
        <v>133</v>
      </c>
    </row>
    <row r="144" spans="1:21" x14ac:dyDescent="0.2">
      <c r="A144" s="35"/>
      <c r="B144" s="36"/>
      <c r="C144" s="36"/>
      <c r="D144" s="36"/>
      <c r="E144" s="36"/>
      <c r="F144" s="36"/>
      <c r="G144" s="36"/>
      <c r="H144" s="36"/>
      <c r="I144" s="36"/>
      <c r="J144" s="36"/>
      <c r="K144" s="36"/>
      <c r="L144" s="36"/>
      <c r="M144" s="36"/>
      <c r="N144" s="134"/>
      <c r="O144" s="36"/>
      <c r="P144" s="36"/>
      <c r="Q144" s="39"/>
    </row>
    <row r="145" spans="1:18" ht="15" x14ac:dyDescent="0.2">
      <c r="A145" s="247" t="e">
        <v>#VALUE!</v>
      </c>
      <c r="B145" s="247"/>
      <c r="C145" s="247"/>
      <c r="D145" s="247"/>
      <c r="E145" s="247"/>
      <c r="F145" s="247"/>
      <c r="G145" s="247"/>
      <c r="H145" s="247"/>
      <c r="I145" s="247"/>
      <c r="J145" s="247"/>
      <c r="K145" s="247"/>
      <c r="L145" s="247"/>
      <c r="M145" s="247"/>
      <c r="N145" s="247"/>
      <c r="O145" s="247"/>
      <c r="P145" s="247"/>
      <c r="Q145" s="247"/>
      <c r="R145" s="44" t="s">
        <v>167</v>
      </c>
    </row>
    <row r="146" spans="1:18" ht="37.5" customHeight="1" x14ac:dyDescent="0.2">
      <c r="A146" s="248"/>
      <c r="B146" s="248"/>
      <c r="C146" s="248"/>
      <c r="D146" s="248"/>
      <c r="E146" s="248"/>
      <c r="F146" s="248"/>
      <c r="G146" s="248"/>
      <c r="H146" s="249" t="s">
        <v>176</v>
      </c>
      <c r="I146" s="249"/>
      <c r="J146" s="249"/>
      <c r="K146" s="249" t="s">
        <v>177</v>
      </c>
      <c r="L146" s="249"/>
      <c r="M146" s="249"/>
      <c r="N146" s="249"/>
      <c r="O146" s="250" t="s">
        <v>178</v>
      </c>
      <c r="P146" s="250"/>
      <c r="Q146" s="250"/>
    </row>
    <row r="147" spans="1:18" ht="17.25" customHeight="1" x14ac:dyDescent="0.25">
      <c r="A147" s="251" t="s">
        <v>241</v>
      </c>
      <c r="B147" s="251"/>
      <c r="C147" s="251"/>
      <c r="D147" s="251"/>
      <c r="E147" s="251"/>
      <c r="F147" s="251"/>
      <c r="G147" s="251"/>
      <c r="H147" s="249" t="s">
        <v>180</v>
      </c>
      <c r="I147" s="249"/>
      <c r="J147" s="138" t="s">
        <v>181</v>
      </c>
      <c r="K147" s="249" t="s">
        <v>182</v>
      </c>
      <c r="L147" s="249"/>
      <c r="M147" s="249" t="s">
        <v>183</v>
      </c>
      <c r="N147" s="249"/>
      <c r="O147" s="138" t="s">
        <v>184</v>
      </c>
      <c r="P147" s="250" t="s">
        <v>185</v>
      </c>
      <c r="Q147" s="250"/>
    </row>
    <row r="148" spans="1:18" ht="48" customHeight="1" x14ac:dyDescent="0.2">
      <c r="A148" s="252" t="s">
        <v>242</v>
      </c>
      <c r="B148" s="252"/>
      <c r="C148" s="252"/>
      <c r="D148" s="252"/>
      <c r="E148" s="252"/>
      <c r="F148" s="252"/>
      <c r="G148" s="36"/>
      <c r="H148" s="128" t="s">
        <v>187</v>
      </c>
      <c r="I148" s="129" t="s">
        <v>133</v>
      </c>
      <c r="J148" s="139" t="s">
        <v>188</v>
      </c>
      <c r="K148" s="253">
        <v>113.25</v>
      </c>
      <c r="L148" s="253"/>
      <c r="M148" s="128" t="s">
        <v>189</v>
      </c>
      <c r="N148" s="129" t="s">
        <v>133</v>
      </c>
      <c r="O148" s="140">
        <v>113.25</v>
      </c>
      <c r="P148" s="128" t="s">
        <v>189</v>
      </c>
      <c r="Q148" s="141" t="s">
        <v>133</v>
      </c>
    </row>
    <row r="149" spans="1:18" ht="48" customHeight="1" x14ac:dyDescent="0.2">
      <c r="A149" s="254" t="s">
        <v>243</v>
      </c>
      <c r="B149" s="254"/>
      <c r="C149" s="254"/>
      <c r="D149" s="254"/>
      <c r="E149" s="254"/>
      <c r="F149" s="254"/>
      <c r="G149" s="36"/>
      <c r="H149" s="36"/>
      <c r="I149" s="36"/>
      <c r="J149" s="36"/>
      <c r="K149" s="36"/>
      <c r="L149" s="36"/>
      <c r="M149" s="36"/>
      <c r="N149" s="142"/>
      <c r="O149" s="36"/>
      <c r="P149" s="36"/>
      <c r="Q149" s="143"/>
    </row>
    <row r="150" spans="1:18" x14ac:dyDescent="0.2">
      <c r="A150" s="144" t="s">
        <v>244</v>
      </c>
      <c r="B150" s="36"/>
      <c r="C150" s="36"/>
      <c r="D150" s="36"/>
      <c r="E150" s="36"/>
      <c r="F150" s="36"/>
      <c r="G150" s="36"/>
      <c r="H150" s="124" t="s">
        <v>187</v>
      </c>
      <c r="I150" s="125" t="s">
        <v>133</v>
      </c>
      <c r="J150" s="132" t="s">
        <v>188</v>
      </c>
      <c r="K150" s="240">
        <v>18.75</v>
      </c>
      <c r="L150" s="240"/>
      <c r="M150" s="124" t="s">
        <v>189</v>
      </c>
      <c r="N150" s="125" t="s">
        <v>133</v>
      </c>
      <c r="O150" s="145">
        <v>18.75</v>
      </c>
      <c r="P150" s="124" t="s">
        <v>189</v>
      </c>
      <c r="Q150" s="146" t="s">
        <v>133</v>
      </c>
    </row>
    <row r="151" spans="1:18" ht="30.75" customHeight="1" x14ac:dyDescent="0.2">
      <c r="A151" s="257" t="s">
        <v>245</v>
      </c>
      <c r="B151" s="257"/>
      <c r="C151" s="257"/>
      <c r="D151" s="257"/>
      <c r="E151" s="257"/>
      <c r="F151" s="257"/>
      <c r="G151" s="36"/>
      <c r="H151" s="128" t="s">
        <v>187</v>
      </c>
      <c r="I151" s="129" t="s">
        <v>133</v>
      </c>
      <c r="J151" s="139" t="s">
        <v>188</v>
      </c>
      <c r="K151" s="256">
        <v>26.25</v>
      </c>
      <c r="L151" s="256"/>
      <c r="M151" s="128" t="s">
        <v>189</v>
      </c>
      <c r="N151" s="129" t="s">
        <v>133</v>
      </c>
      <c r="O151" s="140">
        <v>26.25</v>
      </c>
      <c r="P151" s="128" t="s">
        <v>189</v>
      </c>
      <c r="Q151" s="141" t="s">
        <v>133</v>
      </c>
    </row>
    <row r="152" spans="1:18" ht="30.75" customHeight="1" x14ac:dyDescent="0.2">
      <c r="A152" s="257" t="s">
        <v>246</v>
      </c>
      <c r="B152" s="257"/>
      <c r="C152" s="257"/>
      <c r="D152" s="257"/>
      <c r="E152" s="257"/>
      <c r="F152" s="257"/>
      <c r="G152" s="36"/>
      <c r="H152" s="128" t="s">
        <v>187</v>
      </c>
      <c r="I152" s="129" t="s">
        <v>133</v>
      </c>
      <c r="J152" s="139" t="s">
        <v>188</v>
      </c>
      <c r="K152" s="256">
        <v>13.5</v>
      </c>
      <c r="L152" s="256"/>
      <c r="M152" s="128" t="s">
        <v>189</v>
      </c>
      <c r="N152" s="129" t="s">
        <v>133</v>
      </c>
      <c r="O152" s="140">
        <v>13.5</v>
      </c>
      <c r="P152" s="128" t="s">
        <v>189</v>
      </c>
      <c r="Q152" s="141" t="s">
        <v>133</v>
      </c>
    </row>
    <row r="153" spans="1:18" x14ac:dyDescent="0.2">
      <c r="A153" s="35" t="s">
        <v>247</v>
      </c>
      <c r="B153" s="36"/>
      <c r="C153" s="36"/>
      <c r="D153" s="36"/>
      <c r="E153" s="36"/>
      <c r="F153" s="36"/>
      <c r="G153" s="36"/>
      <c r="H153" s="124" t="s">
        <v>187</v>
      </c>
      <c r="I153" s="125" t="s">
        <v>133</v>
      </c>
      <c r="J153" s="132" t="s">
        <v>188</v>
      </c>
      <c r="K153" s="240">
        <v>31.5</v>
      </c>
      <c r="L153" s="240"/>
      <c r="M153" s="124" t="s">
        <v>189</v>
      </c>
      <c r="N153" s="125" t="s">
        <v>133</v>
      </c>
      <c r="O153" s="145">
        <v>31.5</v>
      </c>
      <c r="P153" s="124" t="s">
        <v>189</v>
      </c>
      <c r="Q153" s="146" t="s">
        <v>133</v>
      </c>
    </row>
    <row r="154" spans="1:18" x14ac:dyDescent="0.2">
      <c r="A154" s="35"/>
      <c r="B154" s="36"/>
      <c r="C154" s="36"/>
      <c r="D154" s="36"/>
      <c r="E154" s="36"/>
      <c r="F154" s="36"/>
      <c r="G154" s="36"/>
      <c r="H154" s="36"/>
      <c r="I154" s="36"/>
      <c r="J154" s="36"/>
      <c r="K154" s="36"/>
      <c r="L154" s="36"/>
      <c r="M154" s="36"/>
      <c r="N154" s="142"/>
      <c r="O154" s="36"/>
      <c r="P154" s="36"/>
      <c r="Q154" s="143"/>
    </row>
    <row r="155" spans="1:18" ht="15" x14ac:dyDescent="0.25">
      <c r="A155" s="147" t="s">
        <v>248</v>
      </c>
      <c r="B155" s="130" t="str">
        <f>UPPER('Dico_2020TGAPAC(2022)'!A8)</f>
        <v>MX</v>
      </c>
      <c r="C155" s="36"/>
      <c r="D155" s="36"/>
      <c r="E155" s="36"/>
      <c r="F155" s="36"/>
      <c r="G155" s="36"/>
      <c r="H155" s="36"/>
      <c r="I155" s="36"/>
      <c r="J155" s="36"/>
      <c r="K155" s="36"/>
      <c r="L155" s="36"/>
      <c r="M155" s="124" t="s">
        <v>135</v>
      </c>
      <c r="N155" s="125" t="s">
        <v>133</v>
      </c>
      <c r="O155" s="36"/>
      <c r="P155" s="124" t="s">
        <v>135</v>
      </c>
      <c r="Q155" s="146" t="s">
        <v>133</v>
      </c>
    </row>
    <row r="156" spans="1:18" x14ac:dyDescent="0.2">
      <c r="A156" s="35"/>
      <c r="B156" s="36"/>
      <c r="C156" s="36"/>
      <c r="D156" s="36"/>
      <c r="E156" s="36"/>
      <c r="F156" s="36"/>
      <c r="G156" s="36"/>
      <c r="H156" s="36"/>
      <c r="I156" s="36"/>
      <c r="J156" s="36"/>
      <c r="K156" s="36"/>
      <c r="L156" s="36"/>
      <c r="M156" s="36"/>
      <c r="N156" s="134"/>
      <c r="O156" s="36"/>
      <c r="P156" s="36"/>
      <c r="Q156" s="39"/>
    </row>
    <row r="157" spans="1:18" ht="15" customHeight="1" x14ac:dyDescent="0.2">
      <c r="A157" s="247" t="e">
        <v>#VALUE!</v>
      </c>
      <c r="B157" s="247"/>
      <c r="C157" s="247"/>
      <c r="D157" s="247"/>
      <c r="E157" s="247"/>
      <c r="F157" s="247"/>
      <c r="G157" s="247"/>
      <c r="H157" s="247"/>
      <c r="I157" s="247"/>
      <c r="J157" s="247"/>
      <c r="K157" s="247"/>
      <c r="L157" s="247"/>
      <c r="M157" s="247"/>
      <c r="N157" s="247"/>
      <c r="O157" s="247"/>
      <c r="P157" s="247"/>
      <c r="Q157" s="247"/>
      <c r="R157" s="44" t="s">
        <v>167</v>
      </c>
    </row>
    <row r="158" spans="1:18" ht="37.5" customHeight="1" x14ac:dyDescent="0.2">
      <c r="A158" s="248"/>
      <c r="B158" s="248"/>
      <c r="C158" s="248"/>
      <c r="D158" s="248"/>
      <c r="E158" s="248"/>
      <c r="F158" s="248"/>
      <c r="G158" s="248"/>
      <c r="H158" s="249" t="s">
        <v>176</v>
      </c>
      <c r="I158" s="249"/>
      <c r="J158" s="249"/>
      <c r="K158" s="249" t="s">
        <v>177</v>
      </c>
      <c r="L158" s="249"/>
      <c r="M158" s="249"/>
      <c r="N158" s="249"/>
      <c r="O158" s="250" t="s">
        <v>178</v>
      </c>
      <c r="P158" s="250"/>
      <c r="Q158" s="250"/>
    </row>
    <row r="159" spans="1:18" ht="17.25" customHeight="1" x14ac:dyDescent="0.25">
      <c r="A159" s="251" t="s">
        <v>241</v>
      </c>
      <c r="B159" s="251"/>
      <c r="C159" s="251"/>
      <c r="D159" s="251"/>
      <c r="E159" s="251"/>
      <c r="F159" s="251"/>
      <c r="G159" s="251"/>
      <c r="H159" s="249" t="s">
        <v>180</v>
      </c>
      <c r="I159" s="249"/>
      <c r="J159" s="138" t="s">
        <v>181</v>
      </c>
      <c r="K159" s="249" t="s">
        <v>182</v>
      </c>
      <c r="L159" s="249"/>
      <c r="M159" s="249" t="s">
        <v>183</v>
      </c>
      <c r="N159" s="249"/>
      <c r="O159" s="138" t="s">
        <v>184</v>
      </c>
      <c r="P159" s="250" t="s">
        <v>185</v>
      </c>
      <c r="Q159" s="250"/>
    </row>
    <row r="160" spans="1:18" ht="30.75" customHeight="1" x14ac:dyDescent="0.2">
      <c r="A160" s="252" t="s">
        <v>249</v>
      </c>
      <c r="B160" s="252"/>
      <c r="C160" s="252"/>
      <c r="D160" s="252"/>
      <c r="E160" s="252"/>
      <c r="F160" s="252"/>
      <c r="G160" s="36"/>
      <c r="H160" s="128" t="s">
        <v>187</v>
      </c>
      <c r="I160" s="129" t="s">
        <v>133</v>
      </c>
      <c r="J160" s="139" t="s">
        <v>188</v>
      </c>
      <c r="K160" s="253">
        <v>10</v>
      </c>
      <c r="L160" s="253"/>
      <c r="M160" s="128" t="s">
        <v>189</v>
      </c>
      <c r="N160" s="129" t="s">
        <v>133</v>
      </c>
      <c r="O160" s="140">
        <v>10</v>
      </c>
      <c r="P160" s="128" t="s">
        <v>189</v>
      </c>
      <c r="Q160" s="141" t="s">
        <v>133</v>
      </c>
    </row>
    <row r="161" spans="1:18" ht="30.75" customHeight="1" x14ac:dyDescent="0.2">
      <c r="A161" s="254" t="s">
        <v>250</v>
      </c>
      <c r="B161" s="254"/>
      <c r="C161" s="254"/>
      <c r="D161" s="254"/>
      <c r="E161" s="254"/>
      <c r="F161" s="254"/>
      <c r="G161" s="36"/>
      <c r="H161" s="128" t="s">
        <v>187</v>
      </c>
      <c r="I161" s="129" t="s">
        <v>133</v>
      </c>
      <c r="J161" s="139" t="s">
        <v>188</v>
      </c>
      <c r="K161" s="256">
        <v>3</v>
      </c>
      <c r="L161" s="256"/>
      <c r="M161" s="128" t="s">
        <v>189</v>
      </c>
      <c r="N161" s="129" t="s">
        <v>133</v>
      </c>
      <c r="O161" s="140">
        <v>3</v>
      </c>
      <c r="P161" s="128" t="s">
        <v>189</v>
      </c>
      <c r="Q161" s="141" t="s">
        <v>133</v>
      </c>
    </row>
    <row r="162" spans="1:18" ht="30.75" customHeight="1" x14ac:dyDescent="0.2">
      <c r="A162" s="254" t="s">
        <v>251</v>
      </c>
      <c r="B162" s="254"/>
      <c r="C162" s="254"/>
      <c r="D162" s="254"/>
      <c r="E162" s="254"/>
      <c r="F162" s="254"/>
      <c r="G162" s="36"/>
      <c r="H162" s="128" t="s">
        <v>187</v>
      </c>
      <c r="I162" s="129" t="s">
        <v>133</v>
      </c>
      <c r="J162" s="139" t="s">
        <v>188</v>
      </c>
      <c r="K162" s="256">
        <v>10</v>
      </c>
      <c r="L162" s="256"/>
      <c r="M162" s="128" t="s">
        <v>189</v>
      </c>
      <c r="N162" s="129" t="s">
        <v>133</v>
      </c>
      <c r="O162" s="140">
        <v>10</v>
      </c>
      <c r="P162" s="128" t="s">
        <v>189</v>
      </c>
      <c r="Q162" s="141" t="s">
        <v>133</v>
      </c>
    </row>
    <row r="163" spans="1:18" x14ac:dyDescent="0.2">
      <c r="A163" s="35"/>
      <c r="B163" s="36"/>
      <c r="C163" s="36"/>
      <c r="D163" s="36"/>
      <c r="E163" s="36"/>
      <c r="F163" s="36"/>
      <c r="G163" s="36"/>
      <c r="H163" s="36"/>
      <c r="I163" s="36"/>
      <c r="J163" s="36"/>
      <c r="K163" s="36"/>
      <c r="L163" s="36"/>
      <c r="M163" s="36"/>
      <c r="N163" s="142"/>
      <c r="O163" s="36"/>
      <c r="P163" s="36"/>
      <c r="Q163" s="143"/>
    </row>
    <row r="164" spans="1:18" ht="15" x14ac:dyDescent="0.25">
      <c r="A164" s="147" t="s">
        <v>248</v>
      </c>
      <c r="B164" s="130" t="str">
        <f>UPPER('Dico_2020TGAPAC(2022)'!A8)</f>
        <v>MX</v>
      </c>
      <c r="C164" s="36"/>
      <c r="D164" s="36"/>
      <c r="E164" s="36"/>
      <c r="F164" s="36"/>
      <c r="G164" s="36"/>
      <c r="H164" s="36"/>
      <c r="I164" s="36"/>
      <c r="J164" s="36"/>
      <c r="K164" s="36"/>
      <c r="L164" s="36"/>
      <c r="M164" s="124" t="s">
        <v>135</v>
      </c>
      <c r="N164" s="125" t="s">
        <v>133</v>
      </c>
      <c r="O164" s="36"/>
      <c r="P164" s="124" t="s">
        <v>135</v>
      </c>
      <c r="Q164" s="146" t="s">
        <v>133</v>
      </c>
    </row>
    <row r="165" spans="1:18" x14ac:dyDescent="0.2">
      <c r="A165" s="35"/>
      <c r="B165" s="36"/>
      <c r="C165" s="36"/>
      <c r="D165" s="36"/>
      <c r="E165" s="36"/>
      <c r="F165" s="36"/>
      <c r="G165" s="36"/>
      <c r="H165" s="36"/>
      <c r="I165" s="36"/>
      <c r="J165" s="36"/>
      <c r="K165" s="36"/>
      <c r="L165" s="36"/>
      <c r="M165" s="36"/>
      <c r="N165" s="36"/>
      <c r="O165" s="36"/>
      <c r="P165" s="36"/>
      <c r="Q165" s="39"/>
    </row>
    <row r="166" spans="1:18" ht="15" x14ac:dyDescent="0.2">
      <c r="A166" s="247" t="e">
        <v>#VALUE!</v>
      </c>
      <c r="B166" s="247"/>
      <c r="C166" s="247"/>
      <c r="D166" s="247"/>
      <c r="E166" s="247"/>
      <c r="F166" s="247"/>
      <c r="G166" s="247"/>
      <c r="H166" s="247"/>
      <c r="I166" s="247"/>
      <c r="J166" s="247"/>
      <c r="K166" s="247"/>
      <c r="L166" s="247"/>
      <c r="M166" s="247"/>
      <c r="N166" s="247"/>
      <c r="O166" s="247"/>
      <c r="P166" s="247"/>
      <c r="Q166" s="247"/>
      <c r="R166" s="44" t="s">
        <v>167</v>
      </c>
    </row>
    <row r="167" spans="1:18" ht="37.5" customHeight="1" x14ac:dyDescent="0.2">
      <c r="A167" s="248"/>
      <c r="B167" s="248"/>
      <c r="C167" s="248"/>
      <c r="D167" s="248"/>
      <c r="E167" s="248"/>
      <c r="F167" s="248"/>
      <c r="G167" s="248"/>
      <c r="H167" s="249" t="s">
        <v>176</v>
      </c>
      <c r="I167" s="249"/>
      <c r="J167" s="249"/>
      <c r="K167" s="249" t="s">
        <v>177</v>
      </c>
      <c r="L167" s="249"/>
      <c r="M167" s="249"/>
      <c r="N167" s="249"/>
      <c r="O167" s="250" t="s">
        <v>178</v>
      </c>
      <c r="P167" s="250"/>
      <c r="Q167" s="250"/>
    </row>
    <row r="168" spans="1:18" ht="17.25" customHeight="1" x14ac:dyDescent="0.25">
      <c r="A168" s="251" t="s">
        <v>241</v>
      </c>
      <c r="B168" s="251"/>
      <c r="C168" s="251"/>
      <c r="D168" s="251"/>
      <c r="E168" s="251"/>
      <c r="F168" s="251"/>
      <c r="G168" s="251"/>
      <c r="H168" s="249" t="s">
        <v>180</v>
      </c>
      <c r="I168" s="249"/>
      <c r="J168" s="138" t="s">
        <v>181</v>
      </c>
      <c r="K168" s="249" t="s">
        <v>182</v>
      </c>
      <c r="L168" s="249"/>
      <c r="M168" s="249" t="s">
        <v>183</v>
      </c>
      <c r="N168" s="249"/>
      <c r="O168" s="138" t="s">
        <v>184</v>
      </c>
      <c r="P168" s="250" t="s">
        <v>185</v>
      </c>
      <c r="Q168" s="250"/>
    </row>
    <row r="169" spans="1:18" ht="30.75" customHeight="1" x14ac:dyDescent="0.2">
      <c r="A169" s="252" t="s">
        <v>252</v>
      </c>
      <c r="B169" s="252"/>
      <c r="C169" s="252"/>
      <c r="D169" s="252"/>
      <c r="E169" s="252"/>
      <c r="F169" s="252"/>
      <c r="G169" s="36"/>
      <c r="H169" s="128" t="s">
        <v>187</v>
      </c>
      <c r="I169" s="129" t="s">
        <v>133</v>
      </c>
      <c r="J169" s="139" t="s">
        <v>188</v>
      </c>
      <c r="K169" s="253">
        <v>151</v>
      </c>
      <c r="L169" s="253"/>
      <c r="M169" s="128" t="s">
        <v>189</v>
      </c>
      <c r="N169" s="129" t="s">
        <v>133</v>
      </c>
      <c r="O169" s="140">
        <v>151</v>
      </c>
      <c r="P169" s="128" t="s">
        <v>189</v>
      </c>
      <c r="Q169" s="141" t="s">
        <v>133</v>
      </c>
    </row>
    <row r="170" spans="1:18" ht="30.75" customHeight="1" x14ac:dyDescent="0.2">
      <c r="A170" s="254" t="s">
        <v>253</v>
      </c>
      <c r="B170" s="254"/>
      <c r="C170" s="254"/>
      <c r="D170" s="254"/>
      <c r="E170" s="254"/>
      <c r="F170" s="254"/>
      <c r="G170" s="36"/>
      <c r="H170" s="36"/>
      <c r="I170" s="36"/>
      <c r="J170" s="36"/>
      <c r="K170" s="36"/>
      <c r="L170" s="36"/>
      <c r="M170" s="36"/>
      <c r="N170" s="36"/>
      <c r="O170" s="36"/>
      <c r="P170" s="36"/>
      <c r="Q170" s="39"/>
    </row>
    <row r="171" spans="1:18" x14ac:dyDescent="0.2">
      <c r="A171" s="144" t="s">
        <v>244</v>
      </c>
      <c r="B171" s="36"/>
      <c r="C171" s="36"/>
      <c r="D171" s="36"/>
      <c r="E171" s="36"/>
      <c r="F171" s="36"/>
      <c r="G171" s="36"/>
      <c r="H171" s="124" t="s">
        <v>187</v>
      </c>
      <c r="I171" s="125" t="s">
        <v>133</v>
      </c>
      <c r="J171" s="132" t="s">
        <v>188</v>
      </c>
      <c r="K171" s="240">
        <v>25</v>
      </c>
      <c r="L171" s="240"/>
      <c r="M171" s="124" t="s">
        <v>189</v>
      </c>
      <c r="N171" s="125" t="s">
        <v>133</v>
      </c>
      <c r="O171" s="145">
        <v>25</v>
      </c>
      <c r="P171" s="124" t="s">
        <v>189</v>
      </c>
      <c r="Q171" s="146" t="s">
        <v>133</v>
      </c>
    </row>
    <row r="172" spans="1:18" ht="30.75" customHeight="1" x14ac:dyDescent="0.2">
      <c r="A172" s="257" t="s">
        <v>245</v>
      </c>
      <c r="B172" s="257"/>
      <c r="C172" s="257"/>
      <c r="D172" s="257"/>
      <c r="E172" s="257"/>
      <c r="F172" s="257"/>
      <c r="G172" s="36"/>
      <c r="H172" s="128" t="s">
        <v>187</v>
      </c>
      <c r="I172" s="129" t="s">
        <v>133</v>
      </c>
      <c r="J172" s="139" t="s">
        <v>188</v>
      </c>
      <c r="K172" s="256">
        <v>35</v>
      </c>
      <c r="L172" s="256"/>
      <c r="M172" s="128" t="s">
        <v>189</v>
      </c>
      <c r="N172" s="129" t="s">
        <v>133</v>
      </c>
      <c r="O172" s="140">
        <v>35</v>
      </c>
      <c r="P172" s="128" t="s">
        <v>189</v>
      </c>
      <c r="Q172" s="141" t="s">
        <v>133</v>
      </c>
    </row>
    <row r="173" spans="1:18" ht="30.75" customHeight="1" x14ac:dyDescent="0.2">
      <c r="A173" s="257" t="s">
        <v>246</v>
      </c>
      <c r="B173" s="257"/>
      <c r="C173" s="257"/>
      <c r="D173" s="257"/>
      <c r="E173" s="257"/>
      <c r="F173" s="257"/>
      <c r="G173" s="36"/>
      <c r="H173" s="128" t="s">
        <v>187</v>
      </c>
      <c r="I173" s="129" t="s">
        <v>133</v>
      </c>
      <c r="J173" s="139" t="s">
        <v>188</v>
      </c>
      <c r="K173" s="256">
        <v>18</v>
      </c>
      <c r="L173" s="256"/>
      <c r="M173" s="128" t="s">
        <v>189</v>
      </c>
      <c r="N173" s="129" t="s">
        <v>133</v>
      </c>
      <c r="O173" s="140">
        <v>18</v>
      </c>
      <c r="P173" s="128" t="s">
        <v>189</v>
      </c>
      <c r="Q173" s="141" t="s">
        <v>133</v>
      </c>
    </row>
    <row r="174" spans="1:18" x14ac:dyDescent="0.2">
      <c r="A174" s="35" t="s">
        <v>247</v>
      </c>
      <c r="B174" s="36"/>
      <c r="C174" s="36"/>
      <c r="D174" s="36"/>
      <c r="E174" s="36"/>
      <c r="F174" s="36"/>
      <c r="G174" s="36"/>
      <c r="H174" s="124" t="s">
        <v>187</v>
      </c>
      <c r="I174" s="125" t="s">
        <v>133</v>
      </c>
      <c r="J174" s="132" t="s">
        <v>188</v>
      </c>
      <c r="K174" s="240">
        <v>42</v>
      </c>
      <c r="L174" s="240"/>
      <c r="M174" s="124" t="s">
        <v>189</v>
      </c>
      <c r="N174" s="125" t="s">
        <v>133</v>
      </c>
      <c r="O174" s="145">
        <v>42</v>
      </c>
      <c r="P174" s="124" t="s">
        <v>189</v>
      </c>
      <c r="Q174" s="146" t="s">
        <v>133</v>
      </c>
    </row>
    <row r="175" spans="1:18" x14ac:dyDescent="0.2">
      <c r="A175" s="35"/>
      <c r="B175" s="36"/>
      <c r="C175" s="36"/>
      <c r="D175" s="36"/>
      <c r="E175" s="36"/>
      <c r="F175" s="36"/>
      <c r="G175" s="36"/>
      <c r="H175" s="36"/>
      <c r="I175" s="36"/>
      <c r="J175" s="36"/>
      <c r="K175" s="36"/>
      <c r="L175" s="36"/>
      <c r="M175" s="36"/>
      <c r="N175" s="36"/>
      <c r="O175" s="36"/>
      <c r="P175" s="36"/>
      <c r="Q175" s="39"/>
    </row>
    <row r="176" spans="1:18" ht="15" x14ac:dyDescent="0.25">
      <c r="A176" s="147" t="s">
        <v>254</v>
      </c>
      <c r="B176" s="130" t="str">
        <f>UPPER('Dico_2020TGAPAC(2022)'!A9)</f>
        <v>MX1</v>
      </c>
      <c r="C176" s="36"/>
      <c r="D176" s="36"/>
      <c r="E176" s="36"/>
      <c r="F176" s="36"/>
      <c r="G176" s="36"/>
      <c r="H176" s="36"/>
      <c r="I176" s="36"/>
      <c r="J176" s="36"/>
      <c r="K176" s="36"/>
      <c r="L176" s="36"/>
      <c r="M176" s="124" t="s">
        <v>135</v>
      </c>
      <c r="N176" s="125" t="s">
        <v>133</v>
      </c>
      <c r="O176" s="36"/>
      <c r="P176" s="124" t="s">
        <v>135</v>
      </c>
      <c r="Q176" s="146" t="s">
        <v>133</v>
      </c>
    </row>
    <row r="177" spans="1:18" x14ac:dyDescent="0.2">
      <c r="A177" s="35"/>
      <c r="B177" s="36"/>
      <c r="C177" s="36"/>
      <c r="D177" s="36"/>
      <c r="E177" s="36"/>
      <c r="F177" s="36"/>
      <c r="G177" s="36"/>
      <c r="H177" s="36"/>
      <c r="I177" s="36"/>
      <c r="J177" s="36"/>
      <c r="K177" s="36"/>
      <c r="L177" s="36"/>
      <c r="M177" s="36"/>
      <c r="N177" s="36"/>
      <c r="O177" s="36"/>
      <c r="P177" s="36"/>
      <c r="Q177" s="39"/>
    </row>
    <row r="178" spans="1:18" ht="15" customHeight="1" x14ac:dyDescent="0.2">
      <c r="A178" s="247" t="e">
        <v>#VALUE!</v>
      </c>
      <c r="B178" s="247"/>
      <c r="C178" s="247"/>
      <c r="D178" s="247"/>
      <c r="E178" s="247"/>
      <c r="F178" s="247"/>
      <c r="G178" s="247"/>
      <c r="H178" s="247"/>
      <c r="I178" s="247"/>
      <c r="J178" s="247"/>
      <c r="K178" s="247"/>
      <c r="L178" s="247"/>
      <c r="M178" s="247"/>
      <c r="N178" s="247"/>
      <c r="O178" s="247"/>
      <c r="P178" s="247"/>
      <c r="Q178" s="247"/>
      <c r="R178" s="44" t="s">
        <v>167</v>
      </c>
    </row>
    <row r="179" spans="1:18" ht="37.5" customHeight="1" x14ac:dyDescent="0.2">
      <c r="A179" s="248"/>
      <c r="B179" s="248"/>
      <c r="C179" s="248"/>
      <c r="D179" s="248"/>
      <c r="E179" s="248"/>
      <c r="F179" s="248"/>
      <c r="G179" s="248"/>
      <c r="H179" s="249" t="s">
        <v>176</v>
      </c>
      <c r="I179" s="249"/>
      <c r="J179" s="249"/>
      <c r="K179" s="249" t="s">
        <v>177</v>
      </c>
      <c r="L179" s="249"/>
      <c r="M179" s="249"/>
      <c r="N179" s="249"/>
      <c r="O179" s="250" t="s">
        <v>178</v>
      </c>
      <c r="P179" s="250"/>
      <c r="Q179" s="250"/>
    </row>
    <row r="180" spans="1:18" ht="17.25" customHeight="1" x14ac:dyDescent="0.25">
      <c r="A180" s="251" t="s">
        <v>241</v>
      </c>
      <c r="B180" s="251"/>
      <c r="C180" s="251"/>
      <c r="D180" s="251"/>
      <c r="E180" s="251"/>
      <c r="F180" s="251"/>
      <c r="G180" s="251"/>
      <c r="H180" s="249" t="s">
        <v>180</v>
      </c>
      <c r="I180" s="249"/>
      <c r="J180" s="138" t="s">
        <v>181</v>
      </c>
      <c r="K180" s="249" t="s">
        <v>182</v>
      </c>
      <c r="L180" s="249"/>
      <c r="M180" s="249" t="s">
        <v>183</v>
      </c>
      <c r="N180" s="249"/>
      <c r="O180" s="138" t="s">
        <v>184</v>
      </c>
      <c r="P180" s="250" t="s">
        <v>185</v>
      </c>
      <c r="Q180" s="250"/>
    </row>
    <row r="181" spans="1:18" ht="30.75" customHeight="1" x14ac:dyDescent="0.2">
      <c r="A181" s="252" t="s">
        <v>255</v>
      </c>
      <c r="B181" s="252"/>
      <c r="C181" s="252"/>
      <c r="D181" s="252"/>
      <c r="E181" s="252"/>
      <c r="F181" s="252"/>
      <c r="G181" s="36"/>
      <c r="H181" s="128" t="s">
        <v>187</v>
      </c>
      <c r="I181" s="129" t="s">
        <v>133</v>
      </c>
      <c r="J181" s="139" t="s">
        <v>188</v>
      </c>
      <c r="K181" s="253">
        <v>125</v>
      </c>
      <c r="L181" s="253"/>
      <c r="M181" s="128" t="s">
        <v>189</v>
      </c>
      <c r="N181" s="129" t="s">
        <v>133</v>
      </c>
      <c r="O181" s="140">
        <v>125</v>
      </c>
      <c r="P181" s="128" t="s">
        <v>189</v>
      </c>
      <c r="Q181" s="141" t="s">
        <v>133</v>
      </c>
    </row>
    <row r="182" spans="1:18" ht="30.75" customHeight="1" x14ac:dyDescent="0.2">
      <c r="A182" s="254" t="s">
        <v>256</v>
      </c>
      <c r="B182" s="254"/>
      <c r="C182" s="254"/>
      <c r="D182" s="254"/>
      <c r="E182" s="254"/>
      <c r="F182" s="254"/>
      <c r="G182" s="36"/>
      <c r="H182" s="36"/>
      <c r="I182" s="36"/>
      <c r="J182" s="36"/>
      <c r="K182" s="36"/>
      <c r="L182" s="36"/>
      <c r="M182" s="36"/>
      <c r="N182" s="36"/>
      <c r="O182" s="36"/>
      <c r="P182" s="36"/>
      <c r="Q182" s="39"/>
    </row>
    <row r="183" spans="1:18" ht="30.75" customHeight="1" x14ac:dyDescent="0.2">
      <c r="A183" s="148" t="s">
        <v>257</v>
      </c>
      <c r="B183" s="255" t="s">
        <v>258</v>
      </c>
      <c r="C183" s="255"/>
      <c r="D183" s="255"/>
      <c r="E183" s="255"/>
      <c r="F183" s="255"/>
      <c r="G183" s="255"/>
      <c r="H183" s="128" t="s">
        <v>187</v>
      </c>
      <c r="I183" s="129" t="s">
        <v>133</v>
      </c>
      <c r="J183" s="139" t="s">
        <v>188</v>
      </c>
      <c r="K183" s="256">
        <v>12</v>
      </c>
      <c r="L183" s="256"/>
      <c r="M183" s="128" t="s">
        <v>189</v>
      </c>
      <c r="N183" s="129" t="s">
        <v>133</v>
      </c>
      <c r="O183" s="140">
        <v>12</v>
      </c>
      <c r="P183" s="128" t="s">
        <v>189</v>
      </c>
      <c r="Q183" s="141" t="s">
        <v>133</v>
      </c>
    </row>
    <row r="184" spans="1:18" ht="15" x14ac:dyDescent="0.2">
      <c r="A184" s="148" t="s">
        <v>259</v>
      </c>
      <c r="B184" s="149" t="s">
        <v>260</v>
      </c>
      <c r="C184" s="36"/>
      <c r="D184" s="36"/>
      <c r="E184" s="36"/>
      <c r="F184" s="36"/>
      <c r="G184" s="36"/>
      <c r="H184" s="128" t="s">
        <v>187</v>
      </c>
      <c r="I184" s="129" t="s">
        <v>133</v>
      </c>
      <c r="J184" s="139" t="s">
        <v>188</v>
      </c>
      <c r="K184" s="256">
        <v>12</v>
      </c>
      <c r="L184" s="256"/>
      <c r="M184" s="128" t="s">
        <v>189</v>
      </c>
      <c r="N184" s="129" t="s">
        <v>133</v>
      </c>
      <c r="O184" s="140">
        <v>12</v>
      </c>
      <c r="P184" s="128" t="s">
        <v>189</v>
      </c>
      <c r="Q184" s="141" t="s">
        <v>133</v>
      </c>
    </row>
    <row r="185" spans="1:18" ht="15" x14ac:dyDescent="0.25">
      <c r="A185" s="147" t="s">
        <v>261</v>
      </c>
      <c r="B185" s="150" t="s">
        <v>262</v>
      </c>
      <c r="C185" s="36"/>
      <c r="D185" s="36"/>
      <c r="E185" s="36"/>
      <c r="F185" s="36"/>
      <c r="G185" s="36"/>
      <c r="H185" s="124" t="s">
        <v>187</v>
      </c>
      <c r="I185" s="125" t="s">
        <v>133</v>
      </c>
      <c r="J185" s="132" t="s">
        <v>188</v>
      </c>
      <c r="K185" s="240">
        <v>9</v>
      </c>
      <c r="L185" s="240"/>
      <c r="M185" s="124" t="s">
        <v>189</v>
      </c>
      <c r="N185" s="125" t="s">
        <v>133</v>
      </c>
      <c r="O185" s="145">
        <v>9</v>
      </c>
      <c r="P185" s="124" t="s">
        <v>189</v>
      </c>
      <c r="Q185" s="146" t="s">
        <v>133</v>
      </c>
    </row>
    <row r="186" spans="1:18" x14ac:dyDescent="0.2">
      <c r="A186" s="35"/>
      <c r="B186" s="150" t="s">
        <v>263</v>
      </c>
      <c r="C186" s="36"/>
      <c r="D186" s="36"/>
      <c r="E186" s="36"/>
      <c r="F186" s="36"/>
      <c r="G186" s="36"/>
      <c r="H186" s="124" t="s">
        <v>187</v>
      </c>
      <c r="I186" s="125" t="s">
        <v>133</v>
      </c>
      <c r="J186" s="132" t="s">
        <v>188</v>
      </c>
      <c r="K186" s="240">
        <v>9</v>
      </c>
      <c r="L186" s="240"/>
      <c r="M186" s="124" t="s">
        <v>189</v>
      </c>
      <c r="N186" s="125" t="s">
        <v>133</v>
      </c>
      <c r="O186" s="145">
        <v>9</v>
      </c>
      <c r="P186" s="124" t="s">
        <v>189</v>
      </c>
      <c r="Q186" s="146" t="s">
        <v>133</v>
      </c>
    </row>
    <row r="187" spans="1:18" x14ac:dyDescent="0.2">
      <c r="A187" s="35"/>
      <c r="B187" s="150" t="s">
        <v>264</v>
      </c>
      <c r="C187" s="36"/>
      <c r="D187" s="36"/>
      <c r="E187" s="36"/>
      <c r="F187" s="36"/>
      <c r="G187" s="36"/>
      <c r="H187" s="124" t="s">
        <v>187</v>
      </c>
      <c r="I187" s="125" t="s">
        <v>133</v>
      </c>
      <c r="J187" s="132" t="s">
        <v>188</v>
      </c>
      <c r="K187" s="240">
        <v>6</v>
      </c>
      <c r="L187" s="240"/>
      <c r="M187" s="124" t="s">
        <v>189</v>
      </c>
      <c r="N187" s="125" t="s">
        <v>133</v>
      </c>
      <c r="O187" s="145">
        <v>6</v>
      </c>
      <c r="P187" s="124" t="s">
        <v>189</v>
      </c>
      <c r="Q187" s="146" t="s">
        <v>133</v>
      </c>
    </row>
    <row r="188" spans="1:18" x14ac:dyDescent="0.2">
      <c r="A188" s="35"/>
      <c r="B188" s="150" t="s">
        <v>265</v>
      </c>
      <c r="C188" s="36"/>
      <c r="D188" s="36"/>
      <c r="E188" s="36"/>
      <c r="F188" s="36"/>
      <c r="G188" s="36"/>
      <c r="H188" s="124" t="s">
        <v>187</v>
      </c>
      <c r="I188" s="125" t="s">
        <v>133</v>
      </c>
      <c r="J188" s="132" t="s">
        <v>188</v>
      </c>
      <c r="K188" s="240">
        <v>5</v>
      </c>
      <c r="L188" s="240"/>
      <c r="M188" s="124" t="s">
        <v>189</v>
      </c>
      <c r="N188" s="125" t="s">
        <v>133</v>
      </c>
      <c r="O188" s="145">
        <v>5</v>
      </c>
      <c r="P188" s="124" t="s">
        <v>189</v>
      </c>
      <c r="Q188" s="146" t="s">
        <v>133</v>
      </c>
    </row>
    <row r="189" spans="1:18" x14ac:dyDescent="0.2">
      <c r="A189" s="35"/>
      <c r="B189" s="150" t="s">
        <v>266</v>
      </c>
      <c r="C189" s="36"/>
      <c r="D189" s="36"/>
      <c r="E189" s="36"/>
      <c r="F189" s="36"/>
      <c r="G189" s="36"/>
      <c r="H189" s="124" t="s">
        <v>187</v>
      </c>
      <c r="I189" s="125" t="s">
        <v>133</v>
      </c>
      <c r="J189" s="132" t="s">
        <v>188</v>
      </c>
      <c r="K189" s="240">
        <v>3</v>
      </c>
      <c r="L189" s="240"/>
      <c r="M189" s="124" t="s">
        <v>189</v>
      </c>
      <c r="N189" s="125" t="s">
        <v>133</v>
      </c>
      <c r="O189" s="145">
        <v>3</v>
      </c>
      <c r="P189" s="124" t="s">
        <v>189</v>
      </c>
      <c r="Q189" s="146" t="s">
        <v>133</v>
      </c>
    </row>
    <row r="190" spans="1:18" x14ac:dyDescent="0.2">
      <c r="A190" s="35"/>
      <c r="B190" s="36" t="s">
        <v>247</v>
      </c>
      <c r="C190" s="36"/>
      <c r="D190" s="36"/>
      <c r="E190" s="36"/>
      <c r="F190" s="36"/>
      <c r="G190" s="36"/>
      <c r="H190" s="124" t="s">
        <v>187</v>
      </c>
      <c r="I190" s="125" t="s">
        <v>133</v>
      </c>
      <c r="J190" s="132" t="s">
        <v>188</v>
      </c>
      <c r="K190" s="240">
        <v>15</v>
      </c>
      <c r="L190" s="240"/>
      <c r="M190" s="124" t="s">
        <v>189</v>
      </c>
      <c r="N190" s="125" t="s">
        <v>133</v>
      </c>
      <c r="O190" s="145">
        <v>15</v>
      </c>
      <c r="P190" s="124" t="s">
        <v>189</v>
      </c>
      <c r="Q190" s="146" t="s">
        <v>133</v>
      </c>
    </row>
    <row r="191" spans="1:18" x14ac:dyDescent="0.2">
      <c r="A191" s="35"/>
      <c r="B191" s="36"/>
      <c r="C191" s="36"/>
      <c r="D191" s="36"/>
      <c r="E191" s="36"/>
      <c r="F191" s="36"/>
      <c r="G191" s="36"/>
      <c r="H191" s="36"/>
      <c r="I191" s="36"/>
      <c r="J191" s="36"/>
      <c r="K191" s="36"/>
      <c r="L191" s="36"/>
      <c r="M191" s="36"/>
      <c r="N191" s="36"/>
      <c r="O191" s="36"/>
      <c r="P191" s="36"/>
      <c r="Q191" s="39"/>
    </row>
    <row r="192" spans="1:18" ht="15" x14ac:dyDescent="0.25">
      <c r="A192" s="147" t="s">
        <v>267</v>
      </c>
      <c r="B192" s="130" t="str">
        <f>UPPER('Dico_2020TGAPAC(2022)'!A10)</f>
        <v>MX2</v>
      </c>
      <c r="C192" s="36"/>
      <c r="D192" s="36"/>
      <c r="E192" s="36"/>
      <c r="F192" s="36"/>
      <c r="G192" s="36"/>
      <c r="H192" s="36"/>
      <c r="I192" s="36"/>
      <c r="J192" s="36"/>
      <c r="K192" s="36"/>
      <c r="L192" s="36"/>
      <c r="M192" s="124" t="s">
        <v>135</v>
      </c>
      <c r="N192" s="125" t="s">
        <v>133</v>
      </c>
      <c r="O192" s="36"/>
      <c r="P192" s="124" t="s">
        <v>135</v>
      </c>
      <c r="Q192" s="146" t="s">
        <v>133</v>
      </c>
    </row>
    <row r="193" spans="1:18" x14ac:dyDescent="0.2">
      <c r="A193" s="35"/>
      <c r="B193" s="36"/>
      <c r="C193" s="36"/>
      <c r="D193" s="36"/>
      <c r="E193" s="36"/>
      <c r="F193" s="36"/>
      <c r="G193" s="36"/>
      <c r="H193" s="36"/>
      <c r="I193" s="36"/>
      <c r="J193" s="36"/>
      <c r="K193" s="36"/>
      <c r="L193" s="36"/>
      <c r="M193" s="36"/>
      <c r="N193" s="36"/>
      <c r="O193" s="36"/>
      <c r="P193" s="36"/>
      <c r="Q193" s="39"/>
    </row>
    <row r="194" spans="1:18" ht="15" x14ac:dyDescent="0.2">
      <c r="A194" s="247" t="e">
        <v>#VALUE!</v>
      </c>
      <c r="B194" s="247"/>
      <c r="C194" s="247"/>
      <c r="D194" s="247"/>
      <c r="E194" s="247"/>
      <c r="F194" s="247"/>
      <c r="G194" s="247"/>
      <c r="H194" s="247"/>
      <c r="I194" s="247"/>
      <c r="J194" s="247"/>
      <c r="K194" s="247"/>
      <c r="L194" s="247"/>
      <c r="M194" s="247"/>
      <c r="N194" s="247"/>
      <c r="O194" s="247"/>
      <c r="P194" s="247"/>
      <c r="Q194" s="247"/>
      <c r="R194" s="44" t="s">
        <v>167</v>
      </c>
    </row>
    <row r="195" spans="1:18" ht="37.5" customHeight="1" x14ac:dyDescent="0.2">
      <c r="A195" s="248"/>
      <c r="B195" s="248"/>
      <c r="C195" s="248"/>
      <c r="D195" s="248"/>
      <c r="E195" s="248"/>
      <c r="F195" s="248"/>
      <c r="G195" s="248"/>
      <c r="H195" s="249" t="s">
        <v>176</v>
      </c>
      <c r="I195" s="249"/>
      <c r="J195" s="249"/>
      <c r="K195" s="249" t="s">
        <v>177</v>
      </c>
      <c r="L195" s="249"/>
      <c r="M195" s="249"/>
      <c r="N195" s="249"/>
      <c r="O195" s="250" t="s">
        <v>178</v>
      </c>
      <c r="P195" s="250"/>
      <c r="Q195" s="250"/>
    </row>
    <row r="196" spans="1:18" ht="17.25" customHeight="1" x14ac:dyDescent="0.25">
      <c r="A196" s="251" t="s">
        <v>241</v>
      </c>
      <c r="B196" s="251"/>
      <c r="C196" s="251"/>
      <c r="D196" s="251"/>
      <c r="E196" s="251"/>
      <c r="F196" s="251"/>
      <c r="G196" s="251"/>
      <c r="H196" s="249" t="s">
        <v>180</v>
      </c>
      <c r="I196" s="249"/>
      <c r="J196" s="138" t="s">
        <v>181</v>
      </c>
      <c r="K196" s="249" t="s">
        <v>182</v>
      </c>
      <c r="L196" s="249"/>
      <c r="M196" s="249" t="s">
        <v>183</v>
      </c>
      <c r="N196" s="249"/>
      <c r="O196" s="138" t="s">
        <v>184</v>
      </c>
      <c r="P196" s="250" t="s">
        <v>185</v>
      </c>
      <c r="Q196" s="250"/>
    </row>
    <row r="197" spans="1:18" ht="30.75" customHeight="1" x14ac:dyDescent="0.2">
      <c r="A197" s="252" t="s">
        <v>255</v>
      </c>
      <c r="B197" s="252"/>
      <c r="C197" s="252"/>
      <c r="D197" s="252"/>
      <c r="E197" s="252"/>
      <c r="F197" s="252"/>
      <c r="G197" s="36"/>
      <c r="H197" s="128" t="s">
        <v>187</v>
      </c>
      <c r="I197" s="129" t="s">
        <v>133</v>
      </c>
      <c r="J197" s="139" t="s">
        <v>188</v>
      </c>
      <c r="K197" s="253">
        <v>93.75</v>
      </c>
      <c r="L197" s="253"/>
      <c r="M197" s="128" t="s">
        <v>189</v>
      </c>
      <c r="N197" s="129" t="s">
        <v>133</v>
      </c>
      <c r="O197" s="140">
        <v>93.75</v>
      </c>
      <c r="P197" s="128" t="s">
        <v>189</v>
      </c>
      <c r="Q197" s="141" t="s">
        <v>133</v>
      </c>
    </row>
    <row r="198" spans="1:18" ht="30.75" customHeight="1" x14ac:dyDescent="0.2">
      <c r="A198" s="254" t="s">
        <v>256</v>
      </c>
      <c r="B198" s="254"/>
      <c r="C198" s="254"/>
      <c r="D198" s="254"/>
      <c r="E198" s="254"/>
      <c r="F198" s="254"/>
      <c r="G198" s="36"/>
      <c r="H198" s="36"/>
      <c r="I198" s="36"/>
      <c r="J198" s="36"/>
      <c r="K198" s="36"/>
      <c r="L198" s="36"/>
      <c r="M198" s="36"/>
      <c r="N198" s="36"/>
      <c r="O198" s="36"/>
      <c r="P198" s="36"/>
      <c r="Q198" s="39"/>
    </row>
    <row r="199" spans="1:18" ht="30.75" customHeight="1" x14ac:dyDescent="0.2">
      <c r="A199" s="148" t="s">
        <v>257</v>
      </c>
      <c r="B199" s="255" t="s">
        <v>258</v>
      </c>
      <c r="C199" s="255"/>
      <c r="D199" s="255"/>
      <c r="E199" s="255"/>
      <c r="F199" s="255"/>
      <c r="G199" s="255"/>
      <c r="H199" s="128" t="s">
        <v>187</v>
      </c>
      <c r="I199" s="129" t="s">
        <v>133</v>
      </c>
      <c r="J199" s="139" t="s">
        <v>188</v>
      </c>
      <c r="K199" s="256">
        <v>9</v>
      </c>
      <c r="L199" s="256"/>
      <c r="M199" s="128" t="s">
        <v>189</v>
      </c>
      <c r="N199" s="129" t="s">
        <v>133</v>
      </c>
      <c r="O199" s="140">
        <v>9</v>
      </c>
      <c r="P199" s="128" t="s">
        <v>189</v>
      </c>
      <c r="Q199" s="141" t="s">
        <v>133</v>
      </c>
    </row>
    <row r="200" spans="1:18" ht="15" x14ac:dyDescent="0.2">
      <c r="A200" s="148" t="s">
        <v>259</v>
      </c>
      <c r="B200" s="149" t="s">
        <v>260</v>
      </c>
      <c r="C200" s="36"/>
      <c r="D200" s="36"/>
      <c r="E200" s="36"/>
      <c r="F200" s="36"/>
      <c r="G200" s="36"/>
      <c r="H200" s="128" t="s">
        <v>187</v>
      </c>
      <c r="I200" s="129" t="s">
        <v>133</v>
      </c>
      <c r="J200" s="139" t="s">
        <v>188</v>
      </c>
      <c r="K200" s="256">
        <v>9</v>
      </c>
      <c r="L200" s="256"/>
      <c r="M200" s="128" t="s">
        <v>189</v>
      </c>
      <c r="N200" s="129" t="s">
        <v>133</v>
      </c>
      <c r="O200" s="140">
        <v>9</v>
      </c>
      <c r="P200" s="128" t="s">
        <v>189</v>
      </c>
      <c r="Q200" s="141" t="s">
        <v>133</v>
      </c>
    </row>
    <row r="201" spans="1:18" ht="15" x14ac:dyDescent="0.25">
      <c r="A201" s="147" t="s">
        <v>261</v>
      </c>
      <c r="B201" s="150" t="s">
        <v>262</v>
      </c>
      <c r="C201" s="36"/>
      <c r="D201" s="36"/>
      <c r="E201" s="36"/>
      <c r="F201" s="36"/>
      <c r="G201" s="36"/>
      <c r="H201" s="124" t="s">
        <v>187</v>
      </c>
      <c r="I201" s="125" t="s">
        <v>133</v>
      </c>
      <c r="J201" s="132" t="s">
        <v>188</v>
      </c>
      <c r="K201" s="240">
        <v>6.75</v>
      </c>
      <c r="L201" s="240"/>
      <c r="M201" s="124" t="s">
        <v>189</v>
      </c>
      <c r="N201" s="125" t="s">
        <v>133</v>
      </c>
      <c r="O201" s="145">
        <v>6.75</v>
      </c>
      <c r="P201" s="124" t="s">
        <v>189</v>
      </c>
      <c r="Q201" s="146" t="s">
        <v>133</v>
      </c>
    </row>
    <row r="202" spans="1:18" x14ac:dyDescent="0.2">
      <c r="A202" s="35"/>
      <c r="B202" s="150" t="s">
        <v>263</v>
      </c>
      <c r="C202" s="36"/>
      <c r="D202" s="36"/>
      <c r="E202" s="36"/>
      <c r="F202" s="36"/>
      <c r="G202" s="36"/>
      <c r="H202" s="124" t="s">
        <v>187</v>
      </c>
      <c r="I202" s="125" t="s">
        <v>133</v>
      </c>
      <c r="J202" s="132" t="s">
        <v>188</v>
      </c>
      <c r="K202" s="240">
        <v>6.75</v>
      </c>
      <c r="L202" s="240"/>
      <c r="M202" s="124" t="s">
        <v>189</v>
      </c>
      <c r="N202" s="125" t="s">
        <v>133</v>
      </c>
      <c r="O202" s="145">
        <v>6.75</v>
      </c>
      <c r="P202" s="124" t="s">
        <v>189</v>
      </c>
      <c r="Q202" s="146" t="s">
        <v>133</v>
      </c>
    </row>
    <row r="203" spans="1:18" x14ac:dyDescent="0.2">
      <c r="A203" s="35"/>
      <c r="B203" s="150" t="s">
        <v>264</v>
      </c>
      <c r="C203" s="36"/>
      <c r="D203" s="36"/>
      <c r="E203" s="36"/>
      <c r="F203" s="36"/>
      <c r="G203" s="36"/>
      <c r="H203" s="124" t="s">
        <v>187</v>
      </c>
      <c r="I203" s="125" t="s">
        <v>133</v>
      </c>
      <c r="J203" s="132" t="s">
        <v>188</v>
      </c>
      <c r="K203" s="240">
        <v>4.5</v>
      </c>
      <c r="L203" s="240"/>
      <c r="M203" s="124" t="s">
        <v>189</v>
      </c>
      <c r="N203" s="125" t="s">
        <v>133</v>
      </c>
      <c r="O203" s="145">
        <v>4.5</v>
      </c>
      <c r="P203" s="124" t="s">
        <v>189</v>
      </c>
      <c r="Q203" s="146" t="s">
        <v>133</v>
      </c>
    </row>
    <row r="204" spans="1:18" x14ac:dyDescent="0.2">
      <c r="A204" s="35"/>
      <c r="B204" s="150" t="s">
        <v>265</v>
      </c>
      <c r="C204" s="36"/>
      <c r="D204" s="36"/>
      <c r="E204" s="36"/>
      <c r="F204" s="36"/>
      <c r="G204" s="36"/>
      <c r="H204" s="124" t="s">
        <v>187</v>
      </c>
      <c r="I204" s="125" t="s">
        <v>133</v>
      </c>
      <c r="J204" s="132" t="s">
        <v>188</v>
      </c>
      <c r="K204" s="240">
        <v>3.75</v>
      </c>
      <c r="L204" s="240"/>
      <c r="M204" s="124" t="s">
        <v>189</v>
      </c>
      <c r="N204" s="125" t="s">
        <v>133</v>
      </c>
      <c r="O204" s="145">
        <v>3.75</v>
      </c>
      <c r="P204" s="124" t="s">
        <v>189</v>
      </c>
      <c r="Q204" s="146" t="s">
        <v>133</v>
      </c>
    </row>
    <row r="205" spans="1:18" x14ac:dyDescent="0.2">
      <c r="A205" s="35"/>
      <c r="B205" s="150" t="s">
        <v>266</v>
      </c>
      <c r="C205" s="36"/>
      <c r="D205" s="36"/>
      <c r="E205" s="36"/>
      <c r="F205" s="36"/>
      <c r="G205" s="36"/>
      <c r="H205" s="124" t="s">
        <v>187</v>
      </c>
      <c r="I205" s="125" t="s">
        <v>133</v>
      </c>
      <c r="J205" s="132" t="s">
        <v>188</v>
      </c>
      <c r="K205" s="240">
        <v>2.25</v>
      </c>
      <c r="L205" s="240"/>
      <c r="M205" s="124" t="s">
        <v>189</v>
      </c>
      <c r="N205" s="125" t="s">
        <v>133</v>
      </c>
      <c r="O205" s="145">
        <v>2.25</v>
      </c>
      <c r="P205" s="124" t="s">
        <v>189</v>
      </c>
      <c r="Q205" s="146" t="s">
        <v>133</v>
      </c>
    </row>
    <row r="206" spans="1:18" x14ac:dyDescent="0.2">
      <c r="A206" s="35"/>
      <c r="B206" s="36" t="s">
        <v>247</v>
      </c>
      <c r="C206" s="36"/>
      <c r="D206" s="36"/>
      <c r="E206" s="36"/>
      <c r="F206" s="36"/>
      <c r="G206" s="36"/>
      <c r="H206" s="124" t="s">
        <v>187</v>
      </c>
      <c r="I206" s="125" t="s">
        <v>133</v>
      </c>
      <c r="J206" s="132" t="s">
        <v>188</v>
      </c>
      <c r="K206" s="240">
        <v>11.25</v>
      </c>
      <c r="L206" s="240"/>
      <c r="M206" s="124" t="s">
        <v>189</v>
      </c>
      <c r="N206" s="125" t="s">
        <v>133</v>
      </c>
      <c r="O206" s="145">
        <v>11.25</v>
      </c>
      <c r="P206" s="124" t="s">
        <v>189</v>
      </c>
      <c r="Q206" s="146" t="s">
        <v>133</v>
      </c>
    </row>
    <row r="207" spans="1:18" x14ac:dyDescent="0.2">
      <c r="A207" s="35"/>
      <c r="B207" s="36"/>
      <c r="C207" s="36"/>
      <c r="D207" s="36"/>
      <c r="E207" s="36"/>
      <c r="F207" s="36"/>
      <c r="G207" s="36"/>
      <c r="H207" s="36"/>
      <c r="I207" s="36"/>
      <c r="J207" s="36"/>
      <c r="K207" s="36"/>
      <c r="L207" s="36"/>
      <c r="M207" s="36"/>
      <c r="N207" s="36"/>
      <c r="O207" s="36"/>
      <c r="P207" s="36"/>
      <c r="Q207" s="39"/>
    </row>
    <row r="208" spans="1:18" ht="15" x14ac:dyDescent="0.25">
      <c r="A208" s="147" t="s">
        <v>267</v>
      </c>
      <c r="B208" s="130" t="str">
        <f>UPPER('Dico_2020TGAPAC(2022)'!A10)</f>
        <v>MX2</v>
      </c>
      <c r="C208" s="36"/>
      <c r="D208" s="36"/>
      <c r="E208" s="36"/>
      <c r="F208" s="36"/>
      <c r="G208" s="36"/>
      <c r="H208" s="36"/>
      <c r="I208" s="36"/>
      <c r="J208" s="36"/>
      <c r="K208" s="36"/>
      <c r="L208" s="36"/>
      <c r="M208" s="124" t="s">
        <v>135</v>
      </c>
      <c r="N208" s="125" t="s">
        <v>133</v>
      </c>
      <c r="O208" s="36"/>
      <c r="P208" s="124" t="s">
        <v>135</v>
      </c>
      <c r="Q208" s="146" t="s">
        <v>133</v>
      </c>
    </row>
    <row r="209" spans="1:18" x14ac:dyDescent="0.2">
      <c r="A209" s="35"/>
      <c r="B209" s="36"/>
      <c r="C209" s="36"/>
      <c r="D209" s="36"/>
      <c r="E209" s="36"/>
      <c r="F209" s="36"/>
      <c r="G209" s="36"/>
      <c r="H209" s="36"/>
      <c r="I209" s="36"/>
      <c r="J209" s="36"/>
      <c r="K209" s="36"/>
      <c r="L209" s="36"/>
      <c r="M209" s="36"/>
      <c r="N209" s="36"/>
      <c r="O209" s="36"/>
      <c r="P209" s="36"/>
      <c r="Q209" s="39"/>
    </row>
    <row r="210" spans="1:18" ht="15" x14ac:dyDescent="0.2">
      <c r="A210" s="247" t="e">
        <v>#VALUE!</v>
      </c>
      <c r="B210" s="247"/>
      <c r="C210" s="247"/>
      <c r="D210" s="247"/>
      <c r="E210" s="247"/>
      <c r="F210" s="247"/>
      <c r="G210" s="247"/>
      <c r="H210" s="247"/>
      <c r="I210" s="247"/>
      <c r="J210" s="247"/>
      <c r="K210" s="247"/>
      <c r="L210" s="247"/>
      <c r="M210" s="247"/>
      <c r="N210" s="247"/>
      <c r="O210" s="247"/>
      <c r="P210" s="247"/>
      <c r="Q210" s="247"/>
      <c r="R210" s="44" t="s">
        <v>167</v>
      </c>
    </row>
    <row r="211" spans="1:18" ht="37.5" customHeight="1" x14ac:dyDescent="0.2">
      <c r="A211" s="248"/>
      <c r="B211" s="248"/>
      <c r="C211" s="248"/>
      <c r="D211" s="248"/>
      <c r="E211" s="248"/>
      <c r="F211" s="248"/>
      <c r="G211" s="248"/>
      <c r="H211" s="249" t="s">
        <v>176</v>
      </c>
      <c r="I211" s="249"/>
      <c r="J211" s="249"/>
      <c r="K211" s="249" t="s">
        <v>177</v>
      </c>
      <c r="L211" s="249"/>
      <c r="M211" s="249"/>
      <c r="N211" s="249"/>
      <c r="O211" s="250" t="s">
        <v>178</v>
      </c>
      <c r="P211" s="250"/>
      <c r="Q211" s="250"/>
    </row>
    <row r="212" spans="1:18" ht="17.25" customHeight="1" x14ac:dyDescent="0.25">
      <c r="A212" s="251" t="s">
        <v>241</v>
      </c>
      <c r="B212" s="251"/>
      <c r="C212" s="251"/>
      <c r="D212" s="251"/>
      <c r="E212" s="251"/>
      <c r="F212" s="251"/>
      <c r="G212" s="251"/>
      <c r="H212" s="249" t="s">
        <v>180</v>
      </c>
      <c r="I212" s="249"/>
      <c r="J212" s="138" t="s">
        <v>181</v>
      </c>
      <c r="K212" s="249" t="s">
        <v>182</v>
      </c>
      <c r="L212" s="249"/>
      <c r="M212" s="249" t="s">
        <v>183</v>
      </c>
      <c r="N212" s="249"/>
      <c r="O212" s="138" t="s">
        <v>184</v>
      </c>
      <c r="P212" s="250" t="s">
        <v>185</v>
      </c>
      <c r="Q212" s="250"/>
    </row>
    <row r="213" spans="1:18" ht="30.75" customHeight="1" x14ac:dyDescent="0.2">
      <c r="A213" s="252" t="s">
        <v>268</v>
      </c>
      <c r="B213" s="252"/>
      <c r="C213" s="252"/>
      <c r="D213" s="252"/>
      <c r="E213" s="252"/>
      <c r="F213" s="252"/>
      <c r="G213" s="36"/>
      <c r="H213" s="128" t="s">
        <v>187</v>
      </c>
      <c r="I213" s="129" t="s">
        <v>133</v>
      </c>
      <c r="J213" s="139" t="s">
        <v>188</v>
      </c>
      <c r="K213" s="253">
        <v>4.8</v>
      </c>
      <c r="L213" s="253"/>
      <c r="M213" s="128" t="s">
        <v>189</v>
      </c>
      <c r="N213" s="129" t="s">
        <v>133</v>
      </c>
      <c r="O213" s="140">
        <v>4.8</v>
      </c>
      <c r="P213" s="128" t="s">
        <v>189</v>
      </c>
      <c r="Q213" s="141" t="s">
        <v>133</v>
      </c>
    </row>
    <row r="214" spans="1:18" ht="30.75" customHeight="1" x14ac:dyDescent="0.2">
      <c r="A214" s="254" t="s">
        <v>269</v>
      </c>
      <c r="B214" s="254"/>
      <c r="C214" s="254"/>
      <c r="D214" s="254"/>
      <c r="E214" s="254"/>
      <c r="F214" s="254"/>
      <c r="G214" s="36"/>
      <c r="H214" s="128" t="s">
        <v>187</v>
      </c>
      <c r="I214" s="129" t="s">
        <v>133</v>
      </c>
      <c r="J214" s="139" t="s">
        <v>188</v>
      </c>
      <c r="K214" s="256">
        <v>4.8</v>
      </c>
      <c r="L214" s="256"/>
      <c r="M214" s="128" t="s">
        <v>189</v>
      </c>
      <c r="N214" s="129" t="s">
        <v>133</v>
      </c>
      <c r="O214" s="140">
        <v>4.8</v>
      </c>
      <c r="P214" s="128" t="s">
        <v>189</v>
      </c>
      <c r="Q214" s="141" t="s">
        <v>133</v>
      </c>
    </row>
    <row r="215" spans="1:18" x14ac:dyDescent="0.2">
      <c r="A215" s="35"/>
      <c r="B215" s="36"/>
      <c r="C215" s="36"/>
      <c r="D215" s="36"/>
      <c r="E215" s="36"/>
      <c r="F215" s="36"/>
      <c r="G215" s="36"/>
      <c r="H215" s="36"/>
      <c r="I215" s="36"/>
      <c r="J215" s="36"/>
      <c r="K215" s="36"/>
      <c r="L215" s="36"/>
      <c r="M215" s="36"/>
      <c r="N215" s="36"/>
      <c r="O215" s="36"/>
      <c r="P215" s="36"/>
      <c r="Q215" s="39"/>
    </row>
    <row r="216" spans="1:18" ht="15" x14ac:dyDescent="0.25">
      <c r="A216" s="147" t="s">
        <v>267</v>
      </c>
      <c r="B216" s="130" t="str">
        <f>UPPER('Dico_2020TGAPAC(2022)'!A10)</f>
        <v>MX2</v>
      </c>
      <c r="C216" s="36"/>
      <c r="D216" s="36"/>
      <c r="E216" s="36"/>
      <c r="F216" s="36"/>
      <c r="G216" s="36"/>
      <c r="H216" s="36"/>
      <c r="I216" s="36"/>
      <c r="J216" s="36"/>
      <c r="K216" s="36"/>
      <c r="L216" s="36"/>
      <c r="M216" s="124" t="s">
        <v>135</v>
      </c>
      <c r="N216" s="125" t="s">
        <v>133</v>
      </c>
      <c r="O216" s="36"/>
      <c r="P216" s="124" t="s">
        <v>135</v>
      </c>
      <c r="Q216" s="146" t="s">
        <v>133</v>
      </c>
    </row>
    <row r="217" spans="1:18" x14ac:dyDescent="0.2">
      <c r="A217" s="35"/>
      <c r="B217" s="36"/>
      <c r="C217" s="36"/>
      <c r="D217" s="36"/>
      <c r="E217" s="36"/>
      <c r="F217" s="36"/>
      <c r="G217" s="36"/>
      <c r="H217" s="36"/>
      <c r="I217" s="36"/>
      <c r="J217" s="36"/>
      <c r="K217" s="36"/>
      <c r="L217" s="36"/>
      <c r="M217" s="36"/>
      <c r="N217" s="36"/>
      <c r="O217" s="36"/>
      <c r="P217" s="36"/>
      <c r="Q217" s="39"/>
    </row>
    <row r="218" spans="1:18" ht="15" x14ac:dyDescent="0.2">
      <c r="A218" s="247" t="e">
        <v>#VALUE!</v>
      </c>
      <c r="B218" s="247"/>
      <c r="C218" s="247"/>
      <c r="D218" s="247"/>
      <c r="E218" s="247"/>
      <c r="F218" s="247"/>
      <c r="G218" s="247"/>
      <c r="H218" s="247"/>
      <c r="I218" s="247"/>
      <c r="J218" s="247"/>
      <c r="K218" s="247"/>
      <c r="L218" s="247"/>
      <c r="M218" s="247"/>
      <c r="N218" s="247"/>
      <c r="O218" s="247"/>
      <c r="P218" s="247"/>
      <c r="Q218" s="247"/>
      <c r="R218" s="44" t="s">
        <v>167</v>
      </c>
    </row>
    <row r="219" spans="1:18" ht="37.5" customHeight="1" x14ac:dyDescent="0.2">
      <c r="A219" s="248"/>
      <c r="B219" s="248"/>
      <c r="C219" s="248"/>
      <c r="D219" s="248"/>
      <c r="E219" s="248"/>
      <c r="F219" s="248"/>
      <c r="G219" s="248"/>
      <c r="H219" s="249" t="s">
        <v>176</v>
      </c>
      <c r="I219" s="249"/>
      <c r="J219" s="249"/>
      <c r="K219" s="249" t="s">
        <v>177</v>
      </c>
      <c r="L219" s="249"/>
      <c r="M219" s="249"/>
      <c r="N219" s="249"/>
      <c r="O219" s="250" t="s">
        <v>178</v>
      </c>
      <c r="P219" s="250"/>
      <c r="Q219" s="250"/>
    </row>
    <row r="220" spans="1:18" ht="17.25" customHeight="1" x14ac:dyDescent="0.25">
      <c r="A220" s="251" t="s">
        <v>241</v>
      </c>
      <c r="B220" s="251"/>
      <c r="C220" s="251"/>
      <c r="D220" s="251"/>
      <c r="E220" s="251"/>
      <c r="F220" s="251"/>
      <c r="G220" s="251"/>
      <c r="H220" s="249" t="s">
        <v>180</v>
      </c>
      <c r="I220" s="249"/>
      <c r="J220" s="138" t="s">
        <v>181</v>
      </c>
      <c r="K220" s="249" t="s">
        <v>182</v>
      </c>
      <c r="L220" s="249"/>
      <c r="M220" s="249" t="s">
        <v>183</v>
      </c>
      <c r="N220" s="249"/>
      <c r="O220" s="138" t="s">
        <v>184</v>
      </c>
      <c r="P220" s="250" t="s">
        <v>185</v>
      </c>
      <c r="Q220" s="250"/>
    </row>
    <row r="221" spans="1:18" ht="30.75" customHeight="1" x14ac:dyDescent="0.2">
      <c r="A221" s="252" t="s">
        <v>270</v>
      </c>
      <c r="B221" s="252"/>
      <c r="C221" s="252"/>
      <c r="D221" s="252"/>
      <c r="E221" s="252"/>
      <c r="F221" s="252"/>
      <c r="G221" s="36"/>
      <c r="H221" s="128" t="s">
        <v>187</v>
      </c>
      <c r="I221" s="129" t="s">
        <v>133</v>
      </c>
      <c r="J221" s="139" t="s">
        <v>188</v>
      </c>
      <c r="K221" s="253">
        <v>125</v>
      </c>
      <c r="L221" s="253"/>
      <c r="M221" s="128" t="s">
        <v>189</v>
      </c>
      <c r="N221" s="129" t="s">
        <v>133</v>
      </c>
      <c r="O221" s="140">
        <v>125</v>
      </c>
      <c r="P221" s="128" t="s">
        <v>189</v>
      </c>
      <c r="Q221" s="141" t="s">
        <v>133</v>
      </c>
    </row>
    <row r="222" spans="1:18" ht="30.75" customHeight="1" x14ac:dyDescent="0.2">
      <c r="A222" s="254" t="s">
        <v>271</v>
      </c>
      <c r="B222" s="254"/>
      <c r="C222" s="254"/>
      <c r="D222" s="254"/>
      <c r="E222" s="254"/>
      <c r="F222" s="254"/>
      <c r="G222" s="36"/>
      <c r="H222" s="36"/>
      <c r="I222" s="36"/>
      <c r="J222" s="36"/>
      <c r="K222" s="36"/>
      <c r="L222" s="36"/>
      <c r="M222" s="36"/>
      <c r="N222" s="36"/>
      <c r="O222" s="36"/>
      <c r="P222" s="36"/>
      <c r="Q222" s="39"/>
    </row>
    <row r="223" spans="1:18" ht="30.75" customHeight="1" x14ac:dyDescent="0.2">
      <c r="A223" s="148" t="s">
        <v>257</v>
      </c>
      <c r="B223" s="255" t="s">
        <v>258</v>
      </c>
      <c r="C223" s="255"/>
      <c r="D223" s="255"/>
      <c r="E223" s="255"/>
      <c r="F223" s="255"/>
      <c r="G223" s="255"/>
      <c r="H223" s="128" t="s">
        <v>187</v>
      </c>
      <c r="I223" s="129" t="s">
        <v>133</v>
      </c>
      <c r="J223" s="139" t="s">
        <v>188</v>
      </c>
      <c r="K223" s="256">
        <v>12</v>
      </c>
      <c r="L223" s="256"/>
      <c r="M223" s="128" t="s">
        <v>189</v>
      </c>
      <c r="N223" s="129" t="s">
        <v>133</v>
      </c>
      <c r="O223" s="140">
        <v>12</v>
      </c>
      <c r="P223" s="128" t="s">
        <v>189</v>
      </c>
      <c r="Q223" s="141" t="s">
        <v>133</v>
      </c>
    </row>
    <row r="224" spans="1:18" ht="15" x14ac:dyDescent="0.2">
      <c r="A224" s="148" t="s">
        <v>259</v>
      </c>
      <c r="B224" s="149" t="s">
        <v>260</v>
      </c>
      <c r="C224" s="36"/>
      <c r="D224" s="36"/>
      <c r="E224" s="36"/>
      <c r="F224" s="36"/>
      <c r="G224" s="36"/>
      <c r="H224" s="128" t="s">
        <v>187</v>
      </c>
      <c r="I224" s="129" t="s">
        <v>133</v>
      </c>
      <c r="J224" s="139" t="s">
        <v>188</v>
      </c>
      <c r="K224" s="256">
        <v>12</v>
      </c>
      <c r="L224" s="256"/>
      <c r="M224" s="128" t="s">
        <v>189</v>
      </c>
      <c r="N224" s="129" t="s">
        <v>133</v>
      </c>
      <c r="O224" s="140">
        <v>12</v>
      </c>
      <c r="P224" s="128" t="s">
        <v>189</v>
      </c>
      <c r="Q224" s="141" t="s">
        <v>133</v>
      </c>
    </row>
    <row r="225" spans="1:18" ht="15" x14ac:dyDescent="0.25">
      <c r="A225" s="147" t="s">
        <v>261</v>
      </c>
      <c r="B225" s="150" t="s">
        <v>262</v>
      </c>
      <c r="C225" s="36"/>
      <c r="D225" s="36"/>
      <c r="E225" s="36"/>
      <c r="F225" s="36"/>
      <c r="G225" s="36"/>
      <c r="H225" s="124" t="s">
        <v>187</v>
      </c>
      <c r="I225" s="125" t="s">
        <v>133</v>
      </c>
      <c r="J225" s="132" t="s">
        <v>188</v>
      </c>
      <c r="K225" s="240">
        <v>9</v>
      </c>
      <c r="L225" s="240"/>
      <c r="M225" s="124" t="s">
        <v>189</v>
      </c>
      <c r="N225" s="125" t="s">
        <v>133</v>
      </c>
      <c r="O225" s="145">
        <v>9</v>
      </c>
      <c r="P225" s="124" t="s">
        <v>189</v>
      </c>
      <c r="Q225" s="146" t="s">
        <v>133</v>
      </c>
    </row>
    <row r="226" spans="1:18" x14ac:dyDescent="0.2">
      <c r="A226" s="35"/>
      <c r="B226" s="150" t="s">
        <v>263</v>
      </c>
      <c r="C226" s="36"/>
      <c r="D226" s="36"/>
      <c r="E226" s="36"/>
      <c r="F226" s="36"/>
      <c r="G226" s="36"/>
      <c r="H226" s="124" t="s">
        <v>187</v>
      </c>
      <c r="I226" s="125" t="s">
        <v>133</v>
      </c>
      <c r="J226" s="132" t="s">
        <v>188</v>
      </c>
      <c r="K226" s="240">
        <v>9</v>
      </c>
      <c r="L226" s="240"/>
      <c r="M226" s="124" t="s">
        <v>189</v>
      </c>
      <c r="N226" s="125" t="s">
        <v>133</v>
      </c>
      <c r="O226" s="145">
        <v>9</v>
      </c>
      <c r="P226" s="124" t="s">
        <v>189</v>
      </c>
      <c r="Q226" s="146" t="s">
        <v>133</v>
      </c>
    </row>
    <row r="227" spans="1:18" x14ac:dyDescent="0.2">
      <c r="A227" s="35"/>
      <c r="B227" s="150" t="s">
        <v>264</v>
      </c>
      <c r="C227" s="36"/>
      <c r="D227" s="36"/>
      <c r="E227" s="36"/>
      <c r="F227" s="36"/>
      <c r="G227" s="36"/>
      <c r="H227" s="124" t="s">
        <v>187</v>
      </c>
      <c r="I227" s="125" t="s">
        <v>133</v>
      </c>
      <c r="J227" s="132" t="s">
        <v>188</v>
      </c>
      <c r="K227" s="240">
        <v>6</v>
      </c>
      <c r="L227" s="240"/>
      <c r="M227" s="124" t="s">
        <v>189</v>
      </c>
      <c r="N227" s="125" t="s">
        <v>133</v>
      </c>
      <c r="O227" s="145">
        <v>6</v>
      </c>
      <c r="P227" s="124" t="s">
        <v>189</v>
      </c>
      <c r="Q227" s="146" t="s">
        <v>133</v>
      </c>
    </row>
    <row r="228" spans="1:18" x14ac:dyDescent="0.2">
      <c r="A228" s="35"/>
      <c r="B228" s="150" t="s">
        <v>265</v>
      </c>
      <c r="C228" s="36"/>
      <c r="D228" s="36"/>
      <c r="E228" s="36"/>
      <c r="F228" s="36"/>
      <c r="G228" s="36"/>
      <c r="H228" s="124" t="s">
        <v>187</v>
      </c>
      <c r="I228" s="125" t="s">
        <v>133</v>
      </c>
      <c r="J228" s="132" t="s">
        <v>188</v>
      </c>
      <c r="K228" s="240">
        <v>5</v>
      </c>
      <c r="L228" s="240"/>
      <c r="M228" s="124" t="s">
        <v>189</v>
      </c>
      <c r="N228" s="125" t="s">
        <v>133</v>
      </c>
      <c r="O228" s="145">
        <v>5</v>
      </c>
      <c r="P228" s="124" t="s">
        <v>189</v>
      </c>
      <c r="Q228" s="146" t="s">
        <v>133</v>
      </c>
    </row>
    <row r="229" spans="1:18" x14ac:dyDescent="0.2">
      <c r="A229" s="35"/>
      <c r="B229" s="150" t="s">
        <v>266</v>
      </c>
      <c r="C229" s="36"/>
      <c r="D229" s="36"/>
      <c r="E229" s="36"/>
      <c r="F229" s="36"/>
      <c r="G229" s="36"/>
      <c r="H229" s="124" t="s">
        <v>187</v>
      </c>
      <c r="I229" s="125" t="s">
        <v>133</v>
      </c>
      <c r="J229" s="132" t="s">
        <v>188</v>
      </c>
      <c r="K229" s="240">
        <v>3</v>
      </c>
      <c r="L229" s="240"/>
      <c r="M229" s="124" t="s">
        <v>189</v>
      </c>
      <c r="N229" s="125" t="s">
        <v>133</v>
      </c>
      <c r="O229" s="145">
        <v>3</v>
      </c>
      <c r="P229" s="124" t="s">
        <v>189</v>
      </c>
      <c r="Q229" s="146" t="s">
        <v>133</v>
      </c>
    </row>
    <row r="230" spans="1:18" x14ac:dyDescent="0.2">
      <c r="A230" s="35"/>
      <c r="B230" s="36" t="s">
        <v>247</v>
      </c>
      <c r="C230" s="36"/>
      <c r="D230" s="36"/>
      <c r="E230" s="36"/>
      <c r="F230" s="36"/>
      <c r="G230" s="36"/>
      <c r="H230" s="124" t="s">
        <v>187</v>
      </c>
      <c r="I230" s="125" t="s">
        <v>133</v>
      </c>
      <c r="J230" s="132" t="s">
        <v>188</v>
      </c>
      <c r="K230" s="240">
        <v>15</v>
      </c>
      <c r="L230" s="240"/>
      <c r="M230" s="124" t="s">
        <v>189</v>
      </c>
      <c r="N230" s="125" t="s">
        <v>133</v>
      </c>
      <c r="O230" s="145">
        <v>15</v>
      </c>
      <c r="P230" s="124" t="s">
        <v>189</v>
      </c>
      <c r="Q230" s="146" t="s">
        <v>133</v>
      </c>
    </row>
    <row r="231" spans="1:18" x14ac:dyDescent="0.2">
      <c r="A231" s="35"/>
      <c r="B231" s="36"/>
      <c r="C231" s="36"/>
      <c r="D231" s="36"/>
      <c r="E231" s="36"/>
      <c r="F231" s="36"/>
      <c r="G231" s="36"/>
      <c r="H231" s="36"/>
      <c r="I231" s="36"/>
      <c r="J231" s="36"/>
      <c r="K231" s="36"/>
      <c r="L231" s="36"/>
      <c r="M231" s="36"/>
      <c r="N231" s="36"/>
      <c r="O231" s="36"/>
      <c r="P231" s="36"/>
      <c r="Q231" s="39"/>
    </row>
    <row r="232" spans="1:18" ht="15" x14ac:dyDescent="0.25">
      <c r="A232" s="147" t="s">
        <v>272</v>
      </c>
      <c r="B232" s="130" t="str">
        <f>UPPER('Dico_2020TGAPAC(2022)'!A11)</f>
        <v>MY</v>
      </c>
      <c r="C232" s="36"/>
      <c r="D232" s="36"/>
      <c r="E232" s="36"/>
      <c r="F232" s="36"/>
      <c r="G232" s="36"/>
      <c r="H232" s="36"/>
      <c r="I232" s="36"/>
      <c r="J232" s="36"/>
      <c r="K232" s="36"/>
      <c r="L232" s="36"/>
      <c r="M232" s="124" t="s">
        <v>135</v>
      </c>
      <c r="N232" s="125" t="s">
        <v>133</v>
      </c>
      <c r="O232" s="36"/>
      <c r="P232" s="124" t="s">
        <v>135</v>
      </c>
      <c r="Q232" s="146" t="s">
        <v>133</v>
      </c>
    </row>
    <row r="233" spans="1:18" x14ac:dyDescent="0.2">
      <c r="A233" s="35"/>
      <c r="B233" s="36"/>
      <c r="C233" s="36"/>
      <c r="D233" s="36"/>
      <c r="E233" s="36"/>
      <c r="F233" s="36"/>
      <c r="G233" s="36"/>
      <c r="H233" s="36"/>
      <c r="I233" s="36"/>
      <c r="J233" s="36"/>
      <c r="K233" s="36"/>
      <c r="L233" s="36"/>
      <c r="M233" s="36"/>
      <c r="N233" s="36"/>
      <c r="O233" s="36"/>
      <c r="P233" s="36"/>
      <c r="Q233" s="39"/>
    </row>
    <row r="234" spans="1:18" ht="15" x14ac:dyDescent="0.2">
      <c r="A234" s="247" t="e">
        <v>#VALUE!</v>
      </c>
      <c r="B234" s="247"/>
      <c r="C234" s="247"/>
      <c r="D234" s="247"/>
      <c r="E234" s="247"/>
      <c r="F234" s="247"/>
      <c r="G234" s="247"/>
      <c r="H234" s="247"/>
      <c r="I234" s="247"/>
      <c r="J234" s="247"/>
      <c r="K234" s="247"/>
      <c r="L234" s="247"/>
      <c r="M234" s="247"/>
      <c r="N234" s="247"/>
      <c r="O234" s="247"/>
      <c r="P234" s="247"/>
      <c r="Q234" s="247"/>
      <c r="R234" s="44" t="s">
        <v>167</v>
      </c>
    </row>
    <row r="235" spans="1:18" ht="37.5" customHeight="1" x14ac:dyDescent="0.2">
      <c r="A235" s="248"/>
      <c r="B235" s="248"/>
      <c r="C235" s="248"/>
      <c r="D235" s="248"/>
      <c r="E235" s="248"/>
      <c r="F235" s="248"/>
      <c r="G235" s="248"/>
      <c r="H235" s="249" t="s">
        <v>176</v>
      </c>
      <c r="I235" s="249"/>
      <c r="J235" s="249"/>
      <c r="K235" s="249" t="s">
        <v>177</v>
      </c>
      <c r="L235" s="249"/>
      <c r="M235" s="249"/>
      <c r="N235" s="249"/>
      <c r="O235" s="250" t="s">
        <v>178</v>
      </c>
      <c r="P235" s="250"/>
      <c r="Q235" s="250"/>
    </row>
    <row r="236" spans="1:18" ht="17.25" customHeight="1" x14ac:dyDescent="0.25">
      <c r="A236" s="251" t="s">
        <v>241</v>
      </c>
      <c r="B236" s="251"/>
      <c r="C236" s="251"/>
      <c r="D236" s="251"/>
      <c r="E236" s="251"/>
      <c r="F236" s="251"/>
      <c r="G236" s="251"/>
      <c r="H236" s="249" t="s">
        <v>180</v>
      </c>
      <c r="I236" s="249"/>
      <c r="J236" s="138" t="s">
        <v>181</v>
      </c>
      <c r="K236" s="249" t="s">
        <v>182</v>
      </c>
      <c r="L236" s="249"/>
      <c r="M236" s="249" t="s">
        <v>183</v>
      </c>
      <c r="N236" s="249"/>
      <c r="O236" s="138" t="s">
        <v>184</v>
      </c>
      <c r="P236" s="250" t="s">
        <v>185</v>
      </c>
      <c r="Q236" s="250"/>
    </row>
    <row r="237" spans="1:18" x14ac:dyDescent="0.2">
      <c r="A237" s="35" t="s">
        <v>273</v>
      </c>
      <c r="B237" s="36"/>
      <c r="C237" s="36"/>
      <c r="D237" s="36"/>
      <c r="E237" s="36"/>
      <c r="F237" s="36"/>
      <c r="G237" s="36"/>
      <c r="H237" s="36"/>
      <c r="I237" s="36"/>
      <c r="J237" s="36"/>
      <c r="K237" s="36"/>
      <c r="L237" s="36"/>
      <c r="M237" s="131"/>
      <c r="N237" s="131"/>
      <c r="O237" s="36"/>
      <c r="P237" s="131"/>
      <c r="Q237" s="151"/>
    </row>
    <row r="238" spans="1:18" x14ac:dyDescent="0.2">
      <c r="A238" s="144" t="s">
        <v>274</v>
      </c>
      <c r="B238" s="36"/>
      <c r="C238" s="36"/>
      <c r="D238" s="36"/>
      <c r="E238" s="36"/>
      <c r="F238" s="36"/>
      <c r="G238" s="36"/>
      <c r="H238" s="124" t="s">
        <v>187</v>
      </c>
      <c r="I238" s="125" t="s">
        <v>133</v>
      </c>
      <c r="J238" s="132" t="s">
        <v>188</v>
      </c>
      <c r="K238" s="240">
        <v>13.15</v>
      </c>
      <c r="L238" s="240"/>
      <c r="M238" s="124" t="s">
        <v>189</v>
      </c>
      <c r="N238" s="125" t="s">
        <v>133</v>
      </c>
      <c r="O238" s="145">
        <v>13.15</v>
      </c>
      <c r="P238" s="124" t="s">
        <v>189</v>
      </c>
      <c r="Q238" s="146" t="s">
        <v>133</v>
      </c>
    </row>
    <row r="239" spans="1:18" x14ac:dyDescent="0.2">
      <c r="A239" s="144" t="s">
        <v>275</v>
      </c>
      <c r="B239" s="36"/>
      <c r="C239" s="36"/>
      <c r="D239" s="36"/>
      <c r="E239" s="36"/>
      <c r="F239" s="36"/>
      <c r="G239" s="36"/>
      <c r="H239" s="124" t="s">
        <v>187</v>
      </c>
      <c r="I239" s="125" t="s">
        <v>133</v>
      </c>
      <c r="J239" s="132" t="s">
        <v>188</v>
      </c>
      <c r="K239" s="240">
        <v>26.29</v>
      </c>
      <c r="L239" s="240"/>
      <c r="M239" s="124" t="s">
        <v>189</v>
      </c>
      <c r="N239" s="125" t="s">
        <v>133</v>
      </c>
      <c r="O239" s="145">
        <v>26.29</v>
      </c>
      <c r="P239" s="124" t="s">
        <v>189</v>
      </c>
      <c r="Q239" s="146" t="s">
        <v>133</v>
      </c>
    </row>
    <row r="240" spans="1:18" x14ac:dyDescent="0.2">
      <c r="A240" s="35"/>
      <c r="B240" s="36"/>
      <c r="C240" s="36"/>
      <c r="D240" s="36"/>
      <c r="E240" s="36"/>
      <c r="F240" s="36"/>
      <c r="G240" s="36"/>
      <c r="H240" s="36"/>
      <c r="I240" s="36"/>
      <c r="J240" s="36"/>
      <c r="K240" s="36"/>
      <c r="L240" s="36"/>
      <c r="M240" s="36"/>
      <c r="N240" s="36"/>
      <c r="O240" s="36"/>
      <c r="P240" s="36"/>
      <c r="Q240" s="39"/>
    </row>
    <row r="241" spans="1:18" ht="15" x14ac:dyDescent="0.25">
      <c r="A241" s="147" t="s">
        <v>276</v>
      </c>
      <c r="B241" s="130" t="str">
        <f>UPPER('Dico_2020TGAPAC(2022)'!A12)</f>
        <v/>
      </c>
      <c r="C241" s="36"/>
      <c r="D241" s="36"/>
      <c r="E241" s="36"/>
      <c r="F241" s="36"/>
      <c r="G241" s="36"/>
      <c r="H241" s="36"/>
      <c r="I241" s="36"/>
      <c r="J241" s="36"/>
      <c r="K241" s="36"/>
      <c r="L241" s="36"/>
      <c r="M241" s="124" t="s">
        <v>135</v>
      </c>
      <c r="N241" s="125" t="s">
        <v>133</v>
      </c>
      <c r="O241" s="36"/>
      <c r="P241" s="124" t="s">
        <v>135</v>
      </c>
      <c r="Q241" s="146" t="s">
        <v>133</v>
      </c>
    </row>
    <row r="242" spans="1:18" x14ac:dyDescent="0.2">
      <c r="A242" s="35"/>
      <c r="B242" s="36"/>
      <c r="C242" s="36"/>
      <c r="D242" s="36"/>
      <c r="E242" s="36"/>
      <c r="F242" s="36"/>
      <c r="G242" s="36"/>
      <c r="H242" s="36"/>
      <c r="I242" s="36"/>
      <c r="J242" s="36"/>
      <c r="K242" s="36"/>
      <c r="L242" s="36"/>
      <c r="M242" s="36"/>
      <c r="N242" s="36"/>
      <c r="O242" s="36"/>
      <c r="P242" s="36"/>
      <c r="Q242" s="39"/>
    </row>
    <row r="243" spans="1:18" ht="15" x14ac:dyDescent="0.2">
      <c r="A243" s="247" t="e">
        <v>#VALUE!</v>
      </c>
      <c r="B243" s="247"/>
      <c r="C243" s="247"/>
      <c r="D243" s="247"/>
      <c r="E243" s="247"/>
      <c r="F243" s="247"/>
      <c r="G243" s="247"/>
      <c r="H243" s="247"/>
      <c r="I243" s="247"/>
      <c r="J243" s="247"/>
      <c r="K243" s="247"/>
      <c r="L243" s="247"/>
      <c r="M243" s="247"/>
      <c r="N243" s="247"/>
      <c r="O243" s="247"/>
      <c r="P243" s="247"/>
      <c r="Q243" s="247"/>
      <c r="R243" s="44" t="s">
        <v>167</v>
      </c>
    </row>
    <row r="244" spans="1:18" ht="37.5" customHeight="1" x14ac:dyDescent="0.2">
      <c r="A244" s="248"/>
      <c r="B244" s="248"/>
      <c r="C244" s="248"/>
      <c r="D244" s="248"/>
      <c r="E244" s="248"/>
      <c r="F244" s="248"/>
      <c r="G244" s="248"/>
      <c r="H244" s="249" t="s">
        <v>176</v>
      </c>
      <c r="I244" s="249"/>
      <c r="J244" s="249"/>
      <c r="K244" s="249" t="s">
        <v>177</v>
      </c>
      <c r="L244" s="249"/>
      <c r="M244" s="249"/>
      <c r="N244" s="249"/>
      <c r="O244" s="250" t="s">
        <v>178</v>
      </c>
      <c r="P244" s="250"/>
      <c r="Q244" s="250"/>
    </row>
    <row r="245" spans="1:18" ht="17.25" customHeight="1" x14ac:dyDescent="0.25">
      <c r="A245" s="251" t="s">
        <v>241</v>
      </c>
      <c r="B245" s="251"/>
      <c r="C245" s="251"/>
      <c r="D245" s="251"/>
      <c r="E245" s="251"/>
      <c r="F245" s="251"/>
      <c r="G245" s="251"/>
      <c r="H245" s="249" t="s">
        <v>180</v>
      </c>
      <c r="I245" s="249"/>
      <c r="J245" s="138" t="s">
        <v>181</v>
      </c>
      <c r="K245" s="249" t="s">
        <v>182</v>
      </c>
      <c r="L245" s="249"/>
      <c r="M245" s="249" t="s">
        <v>183</v>
      </c>
      <c r="N245" s="249"/>
      <c r="O245" s="138" t="s">
        <v>184</v>
      </c>
      <c r="P245" s="250" t="s">
        <v>185</v>
      </c>
      <c r="Q245" s="250"/>
    </row>
    <row r="246" spans="1:18" x14ac:dyDescent="0.2">
      <c r="A246" s="35" t="s">
        <v>277</v>
      </c>
      <c r="B246" s="36"/>
      <c r="C246" s="36"/>
      <c r="D246" s="36"/>
      <c r="E246" s="36"/>
      <c r="F246" s="36"/>
      <c r="G246" s="36"/>
      <c r="H246" s="36"/>
      <c r="I246" s="36"/>
      <c r="J246" s="36"/>
      <c r="K246" s="36"/>
      <c r="L246" s="36"/>
      <c r="M246" s="36"/>
      <c r="N246" s="36"/>
      <c r="O246" s="36"/>
      <c r="P246" s="36"/>
      <c r="Q246" s="39"/>
    </row>
    <row r="247" spans="1:18" x14ac:dyDescent="0.2">
      <c r="A247" s="144" t="s">
        <v>274</v>
      </c>
      <c r="B247" s="36"/>
      <c r="C247" s="36"/>
      <c r="D247" s="36"/>
      <c r="E247" s="36"/>
      <c r="F247" s="36"/>
      <c r="G247" s="36"/>
      <c r="H247" s="124" t="s">
        <v>187</v>
      </c>
      <c r="I247" s="125" t="s">
        <v>133</v>
      </c>
      <c r="J247" s="132" t="s">
        <v>188</v>
      </c>
      <c r="K247" s="240">
        <v>13.15</v>
      </c>
      <c r="L247" s="240"/>
      <c r="M247" s="124" t="s">
        <v>189</v>
      </c>
      <c r="N247" s="125" t="s">
        <v>133</v>
      </c>
      <c r="O247" s="145">
        <v>13.15</v>
      </c>
      <c r="P247" s="124" t="s">
        <v>189</v>
      </c>
      <c r="Q247" s="146" t="s">
        <v>133</v>
      </c>
    </row>
    <row r="248" spans="1:18" x14ac:dyDescent="0.2">
      <c r="A248" s="144" t="s">
        <v>275</v>
      </c>
      <c r="B248" s="36"/>
      <c r="C248" s="36"/>
      <c r="D248" s="36"/>
      <c r="E248" s="36"/>
      <c r="F248" s="36"/>
      <c r="G248" s="36"/>
      <c r="H248" s="124" t="s">
        <v>187</v>
      </c>
      <c r="I248" s="125" t="s">
        <v>133</v>
      </c>
      <c r="J248" s="132" t="s">
        <v>188</v>
      </c>
      <c r="K248" s="240">
        <v>26.29</v>
      </c>
      <c r="L248" s="240"/>
      <c r="M248" s="124" t="s">
        <v>189</v>
      </c>
      <c r="N248" s="125" t="s">
        <v>133</v>
      </c>
      <c r="O248" s="145">
        <v>26.29</v>
      </c>
      <c r="P248" s="124" t="s">
        <v>189</v>
      </c>
      <c r="Q248" s="146" t="s">
        <v>133</v>
      </c>
    </row>
    <row r="249" spans="1:18" x14ac:dyDescent="0.2">
      <c r="A249" s="35"/>
      <c r="B249" s="36"/>
      <c r="C249" s="36"/>
      <c r="D249" s="36"/>
      <c r="E249" s="36"/>
      <c r="F249" s="36"/>
      <c r="G249" s="36"/>
      <c r="H249" s="36"/>
      <c r="I249" s="36"/>
      <c r="J249" s="36"/>
      <c r="K249" s="36"/>
      <c r="L249" s="36"/>
      <c r="M249" s="36"/>
      <c r="N249" s="36"/>
      <c r="O249" s="36"/>
      <c r="P249" s="36"/>
      <c r="Q249" s="39"/>
    </row>
    <row r="250" spans="1:18" ht="15" x14ac:dyDescent="0.25">
      <c r="A250" s="152" t="s">
        <v>278</v>
      </c>
      <c r="B250" s="153" t="str">
        <f>UPPER('Dico_2020TGAPAC(2022)'!A13)</f>
        <v>SP</v>
      </c>
      <c r="C250" s="154"/>
      <c r="D250" s="154"/>
      <c r="E250" s="154"/>
      <c r="F250" s="154"/>
      <c r="G250" s="154"/>
      <c r="H250" s="154"/>
      <c r="I250" s="154"/>
      <c r="J250" s="154"/>
      <c r="K250" s="154"/>
      <c r="L250" s="154"/>
      <c r="M250" s="124" t="s">
        <v>135</v>
      </c>
      <c r="N250" s="125" t="s">
        <v>133</v>
      </c>
      <c r="O250" s="154"/>
      <c r="P250" s="124" t="s">
        <v>135</v>
      </c>
      <c r="Q250" s="146" t="s">
        <v>133</v>
      </c>
    </row>
    <row r="251" spans="1:18" x14ac:dyDescent="0.2">
      <c r="A251" s="35"/>
      <c r="B251" s="36"/>
      <c r="C251" s="36"/>
      <c r="D251" s="36"/>
      <c r="E251" s="36"/>
      <c r="F251" s="36"/>
      <c r="G251" s="36"/>
      <c r="H251" s="36"/>
      <c r="I251" s="36"/>
      <c r="J251" s="36"/>
      <c r="K251" s="36"/>
      <c r="L251" s="36"/>
      <c r="M251" s="36"/>
      <c r="N251" s="36"/>
      <c r="O251" s="36"/>
      <c r="P251" s="36"/>
      <c r="Q251" s="39"/>
    </row>
    <row r="252" spans="1:18" ht="15.75" x14ac:dyDescent="0.2">
      <c r="A252" s="155"/>
      <c r="B252" s="65"/>
      <c r="C252" s="65"/>
      <c r="D252" s="241" t="s">
        <v>237</v>
      </c>
      <c r="E252" s="241"/>
      <c r="F252" s="241"/>
      <c r="G252" s="241"/>
      <c r="H252" s="241"/>
      <c r="I252" s="65"/>
      <c r="J252" s="65"/>
      <c r="K252" s="65"/>
      <c r="L252" s="65"/>
      <c r="M252" s="65"/>
      <c r="N252" s="65"/>
      <c r="O252" s="65"/>
      <c r="P252" s="65"/>
      <c r="Q252" s="66"/>
    </row>
    <row r="253" spans="1:18" x14ac:dyDescent="0.2">
      <c r="A253" s="121"/>
    </row>
    <row r="254" spans="1:18" ht="15.75" x14ac:dyDescent="0.2">
      <c r="A254" s="236" t="e">
        <v>#VALUE!</v>
      </c>
      <c r="B254" s="236"/>
      <c r="C254" s="236"/>
      <c r="D254" s="236"/>
      <c r="E254" s="236"/>
      <c r="F254" s="236"/>
      <c r="G254" s="236"/>
      <c r="H254" s="236"/>
      <c r="I254" s="236"/>
      <c r="J254" s="236"/>
      <c r="K254" s="236"/>
      <c r="L254" s="236"/>
      <c r="M254" s="236"/>
      <c r="N254" s="236"/>
      <c r="O254" s="236"/>
      <c r="P254" s="236"/>
      <c r="Q254" s="236"/>
    </row>
    <row r="255" spans="1:18" ht="32.85" customHeight="1" x14ac:dyDescent="0.2">
      <c r="A255" s="68"/>
      <c r="B255" s="67"/>
      <c r="C255" s="67"/>
      <c r="D255" s="67"/>
      <c r="E255" s="67"/>
      <c r="F255" s="67"/>
      <c r="G255" s="67"/>
      <c r="H255" s="67"/>
      <c r="I255" s="67"/>
      <c r="J255" s="67"/>
      <c r="K255" s="67"/>
      <c r="L255" s="67"/>
      <c r="M255" s="242" t="s">
        <v>279</v>
      </c>
      <c r="N255" s="242"/>
      <c r="O255" s="67"/>
      <c r="P255" s="243" t="s">
        <v>280</v>
      </c>
      <c r="Q255" s="243"/>
    </row>
    <row r="256" spans="1:18" ht="15" x14ac:dyDescent="0.25">
      <c r="A256" s="109" t="s">
        <v>35</v>
      </c>
      <c r="B256" t="s">
        <v>281</v>
      </c>
      <c r="M256" s="79" t="str">
        <f>M53</f>
        <v>Nombre entier</v>
      </c>
      <c r="N256" s="80" t="s">
        <v>133</v>
      </c>
      <c r="P256" s="79" t="str">
        <f>P53</f>
        <v>Nombre entier</v>
      </c>
      <c r="Q256" s="82" t="s">
        <v>133</v>
      </c>
    </row>
    <row r="257" spans="1:18" ht="15" x14ac:dyDescent="0.25">
      <c r="A257" s="109" t="s">
        <v>50</v>
      </c>
      <c r="B257" t="s">
        <v>282</v>
      </c>
      <c r="M257" s="79" t="str">
        <f>M67</f>
        <v>Nombre entier</v>
      </c>
      <c r="N257" s="80" t="s">
        <v>133</v>
      </c>
      <c r="P257" s="79" t="str">
        <f>P67</f>
        <v>Nombre entier</v>
      </c>
      <c r="Q257" s="82" t="s">
        <v>133</v>
      </c>
    </row>
    <row r="258" spans="1:18" ht="15" x14ac:dyDescent="0.25">
      <c r="A258" s="109" t="s">
        <v>62</v>
      </c>
      <c r="B258" t="s">
        <v>283</v>
      </c>
      <c r="M258" s="79" t="str">
        <f>M105</f>
        <v>Nombre entier</v>
      </c>
      <c r="N258" s="80" t="s">
        <v>133</v>
      </c>
      <c r="P258" s="79" t="str">
        <f>P105</f>
        <v>Nombre entier</v>
      </c>
      <c r="Q258" s="82" t="s">
        <v>133</v>
      </c>
    </row>
    <row r="259" spans="1:18" ht="15" x14ac:dyDescent="0.25">
      <c r="A259" s="147" t="s">
        <v>284</v>
      </c>
      <c r="B259" s="36" t="s">
        <v>285</v>
      </c>
      <c r="C259" s="36"/>
      <c r="D259" s="36"/>
      <c r="E259" s="36"/>
      <c r="F259" s="36"/>
      <c r="G259" s="36"/>
      <c r="H259" s="36"/>
      <c r="I259" s="36"/>
      <c r="J259" s="36"/>
      <c r="K259" s="36"/>
      <c r="L259" s="36"/>
      <c r="M259" s="124" t="str">
        <f>M143</f>
        <v>Nombre entier</v>
      </c>
      <c r="N259" s="125" t="s">
        <v>133</v>
      </c>
      <c r="O259" s="36"/>
      <c r="P259" s="124" t="str">
        <f>P143</f>
        <v>Nombre entier</v>
      </c>
      <c r="Q259" s="146" t="s">
        <v>133</v>
      </c>
      <c r="R259" s="44" t="s">
        <v>286</v>
      </c>
    </row>
    <row r="260" spans="1:18" ht="15" x14ac:dyDescent="0.25">
      <c r="A260" s="147" t="s">
        <v>287</v>
      </c>
      <c r="B260" s="36" t="s">
        <v>288</v>
      </c>
      <c r="C260" s="36"/>
      <c r="D260" s="36"/>
      <c r="E260" s="36"/>
      <c r="F260" s="36"/>
      <c r="G260" s="36"/>
      <c r="H260" s="36"/>
      <c r="I260" s="36"/>
      <c r="J260" s="36"/>
      <c r="K260" s="36"/>
      <c r="L260" s="36"/>
      <c r="M260" s="124" t="str">
        <f>M176</f>
        <v>Nombre entier</v>
      </c>
      <c r="N260" s="125" t="s">
        <v>133</v>
      </c>
      <c r="O260" s="36"/>
      <c r="P260" s="124" t="str">
        <f>P176</f>
        <v>Nombre entier</v>
      </c>
      <c r="Q260" s="146" t="s">
        <v>133</v>
      </c>
    </row>
    <row r="261" spans="1:18" ht="15" x14ac:dyDescent="0.25">
      <c r="A261" s="147" t="s">
        <v>289</v>
      </c>
      <c r="B261" s="36" t="s">
        <v>290</v>
      </c>
      <c r="C261" s="36"/>
      <c r="D261" s="36"/>
      <c r="E261" s="36"/>
      <c r="F261" s="36"/>
      <c r="G261" s="36"/>
      <c r="H261" s="36"/>
      <c r="I261" s="36"/>
      <c r="J261" s="36"/>
      <c r="K261" s="36"/>
      <c r="L261" s="36"/>
      <c r="M261" s="124" t="str">
        <f>M192</f>
        <v>Nombre entier</v>
      </c>
      <c r="N261" s="125" t="s">
        <v>133</v>
      </c>
      <c r="O261" s="36"/>
      <c r="P261" s="124" t="str">
        <f>P192</f>
        <v>Nombre entier</v>
      </c>
      <c r="Q261" s="146" t="s">
        <v>133</v>
      </c>
      <c r="R261" s="44" t="s">
        <v>286</v>
      </c>
    </row>
    <row r="262" spans="1:18" ht="15" x14ac:dyDescent="0.25">
      <c r="A262" s="147" t="s">
        <v>291</v>
      </c>
      <c r="B262" s="36" t="s">
        <v>292</v>
      </c>
      <c r="C262" s="36"/>
      <c r="D262" s="36"/>
      <c r="E262" s="36"/>
      <c r="F262" s="36"/>
      <c r="G262" s="36"/>
      <c r="H262" s="36"/>
      <c r="I262" s="36"/>
      <c r="J262" s="36"/>
      <c r="K262" s="36"/>
      <c r="L262" s="36"/>
      <c r="M262" s="124" t="str">
        <f>M232</f>
        <v>Nombre entier</v>
      </c>
      <c r="N262" s="125" t="s">
        <v>133</v>
      </c>
      <c r="O262" s="36"/>
      <c r="P262" s="124" t="str">
        <f>P232</f>
        <v>Nombre entier</v>
      </c>
      <c r="Q262" s="146" t="s">
        <v>133</v>
      </c>
    </row>
    <row r="263" spans="1:18" ht="15" x14ac:dyDescent="0.25">
      <c r="A263" s="147" t="s">
        <v>293</v>
      </c>
      <c r="B263" s="36" t="s">
        <v>294</v>
      </c>
      <c r="C263" s="36"/>
      <c r="D263" s="36"/>
      <c r="E263" s="36"/>
      <c r="F263" s="36"/>
      <c r="G263" s="36"/>
      <c r="H263" s="36"/>
      <c r="I263" s="36"/>
      <c r="J263" s="36"/>
      <c r="K263" s="36"/>
      <c r="L263" s="36"/>
      <c r="M263" s="124" t="str">
        <f>M241</f>
        <v>Nombre entier</v>
      </c>
      <c r="N263" s="125" t="s">
        <v>133</v>
      </c>
      <c r="O263" s="36"/>
      <c r="P263" s="124" t="str">
        <f>P241</f>
        <v>Nombre entier</v>
      </c>
      <c r="Q263" s="146" t="s">
        <v>133</v>
      </c>
    </row>
    <row r="264" spans="1:18" ht="15" x14ac:dyDescent="0.25">
      <c r="A264" s="147" t="s">
        <v>295</v>
      </c>
      <c r="B264" s="36" t="s">
        <v>296</v>
      </c>
      <c r="C264" s="36"/>
      <c r="D264" s="36"/>
      <c r="E264" s="36"/>
      <c r="F264" s="36"/>
      <c r="G264" s="36"/>
      <c r="H264" s="36"/>
      <c r="I264" s="36"/>
      <c r="J264" s="36"/>
      <c r="K264" s="36"/>
      <c r="L264" s="36"/>
      <c r="M264" s="124" t="str">
        <f>M250</f>
        <v>Nombre entier</v>
      </c>
      <c r="N264" s="125" t="s">
        <v>133</v>
      </c>
      <c r="O264" s="36"/>
      <c r="P264" s="124" t="str">
        <f>P250</f>
        <v>Nombre entier</v>
      </c>
      <c r="Q264" s="146" t="s">
        <v>133</v>
      </c>
    </row>
    <row r="265" spans="1:18" x14ac:dyDescent="0.2">
      <c r="A265" s="156"/>
      <c r="N265" s="53"/>
      <c r="Q265" s="95"/>
    </row>
    <row r="266" spans="1:18" s="157" customFormat="1" ht="15" customHeight="1" x14ac:dyDescent="0.25">
      <c r="A266" s="109" t="s">
        <v>297</v>
      </c>
      <c r="B266" s="244" t="s">
        <v>298</v>
      </c>
      <c r="C266" s="244"/>
      <c r="D266" s="244"/>
      <c r="E266" s="244"/>
      <c r="F266" s="244"/>
      <c r="G266" s="244"/>
      <c r="H266" s="245" t="s">
        <v>299</v>
      </c>
      <c r="I266" s="245"/>
      <c r="J266" s="245"/>
      <c r="K266" s="245"/>
      <c r="M266" s="25" t="s">
        <v>135</v>
      </c>
      <c r="N266" s="26" t="s">
        <v>133</v>
      </c>
      <c r="Q266" s="158"/>
    </row>
    <row r="267" spans="1:18" s="157" customFormat="1" x14ac:dyDescent="0.2">
      <c r="A267" s="156"/>
      <c r="B267"/>
      <c r="C267"/>
      <c r="D267"/>
      <c r="E267"/>
      <c r="F267"/>
      <c r="G267"/>
      <c r="H267"/>
      <c r="I267"/>
      <c r="J267"/>
      <c r="K267"/>
      <c r="L267"/>
      <c r="M267"/>
      <c r="N267" s="53"/>
      <c r="Q267" s="158"/>
    </row>
    <row r="268" spans="1:18" ht="15" x14ac:dyDescent="0.25">
      <c r="A268" s="109" t="s">
        <v>300</v>
      </c>
      <c r="B268" s="24" t="s">
        <v>301</v>
      </c>
      <c r="M268" s="79" t="s">
        <v>135</v>
      </c>
      <c r="N268" s="80" t="s">
        <v>133</v>
      </c>
      <c r="Q268" s="28"/>
    </row>
    <row r="269" spans="1:18" s="159" customFormat="1" ht="15" x14ac:dyDescent="0.25">
      <c r="A269" s="109" t="s">
        <v>302</v>
      </c>
      <c r="B269" s="24" t="s">
        <v>303</v>
      </c>
      <c r="M269" s="79" t="s">
        <v>135</v>
      </c>
      <c r="N269" s="80" t="s">
        <v>133</v>
      </c>
      <c r="Q269" s="160"/>
    </row>
    <row r="270" spans="1:18" s="159" customFormat="1" x14ac:dyDescent="0.2">
      <c r="A270" s="156"/>
      <c r="B270"/>
      <c r="C270"/>
      <c r="D270"/>
      <c r="E270"/>
      <c r="F270"/>
      <c r="G270"/>
      <c r="H270"/>
      <c r="I270"/>
      <c r="J270"/>
      <c r="K270"/>
      <c r="L270"/>
      <c r="M270"/>
      <c r="N270" s="53"/>
      <c r="O270" s="157"/>
      <c r="P270" s="157"/>
      <c r="Q270" s="158"/>
    </row>
    <row r="271" spans="1:18" ht="15.75" customHeight="1" x14ac:dyDescent="0.25">
      <c r="A271" s="86" t="s">
        <v>304</v>
      </c>
      <c r="B271" s="246" t="s">
        <v>305</v>
      </c>
      <c r="C271" s="246"/>
      <c r="D271" s="246"/>
      <c r="E271" s="246"/>
      <c r="F271" s="246"/>
      <c r="G271" s="246"/>
      <c r="H271" s="56"/>
      <c r="I271" s="56"/>
      <c r="J271" s="56"/>
      <c r="K271" s="56"/>
      <c r="L271" s="56"/>
      <c r="M271" s="56"/>
      <c r="N271" s="56"/>
      <c r="O271" s="56"/>
      <c r="P271" s="87" t="s">
        <v>135</v>
      </c>
      <c r="Q271" s="90" t="s">
        <v>133</v>
      </c>
    </row>
    <row r="273" spans="1:17" ht="15.75" x14ac:dyDescent="0.2">
      <c r="A273" s="236" t="e">
        <v>#VALUE!</v>
      </c>
      <c r="B273" s="236"/>
      <c r="C273" s="236"/>
      <c r="D273" s="236"/>
      <c r="E273" s="236"/>
      <c r="F273" s="236"/>
      <c r="G273" s="236"/>
      <c r="H273" s="236"/>
      <c r="I273" s="236"/>
      <c r="J273" s="236"/>
      <c r="K273" s="236"/>
      <c r="L273" s="236"/>
      <c r="M273" s="236"/>
      <c r="N273" s="236"/>
      <c r="O273" s="236"/>
      <c r="P273" s="236"/>
      <c r="Q273" s="236"/>
    </row>
    <row r="274" spans="1:17" x14ac:dyDescent="0.2">
      <c r="A274" s="27"/>
      <c r="B274" t="s">
        <v>306</v>
      </c>
      <c r="J274" s="159" t="s">
        <v>307</v>
      </c>
      <c r="M274" s="77" t="s">
        <v>135</v>
      </c>
      <c r="N274" s="72" t="s">
        <v>133</v>
      </c>
      <c r="Q274" s="28"/>
    </row>
    <row r="275" spans="1:17" x14ac:dyDescent="0.2">
      <c r="A275" s="27"/>
      <c r="B275" t="s">
        <v>308</v>
      </c>
      <c r="Q275" s="28"/>
    </row>
    <row r="276" spans="1:17" x14ac:dyDescent="0.2">
      <c r="A276" s="27"/>
      <c r="B276" t="s">
        <v>309</v>
      </c>
      <c r="Q276" s="28"/>
    </row>
    <row r="277" spans="1:17" x14ac:dyDescent="0.2">
      <c r="A277" s="27"/>
      <c r="B277" t="s">
        <v>161</v>
      </c>
      <c r="E277" s="237" t="s">
        <v>145</v>
      </c>
      <c r="F277" s="237"/>
      <c r="G277" s="237"/>
      <c r="H277" s="26" t="s">
        <v>133</v>
      </c>
      <c r="Q277" s="28"/>
    </row>
    <row r="278" spans="1:17" x14ac:dyDescent="0.2">
      <c r="A278" s="27"/>
      <c r="B278" t="s">
        <v>310</v>
      </c>
      <c r="E278" s="237" t="s">
        <v>145</v>
      </c>
      <c r="F278" s="237"/>
      <c r="G278" s="237"/>
      <c r="H278" s="26" t="s">
        <v>133</v>
      </c>
      <c r="Q278" s="28"/>
    </row>
    <row r="279" spans="1:17" x14ac:dyDescent="0.2">
      <c r="A279" s="27"/>
      <c r="Q279" s="28"/>
    </row>
    <row r="280" spans="1:17" x14ac:dyDescent="0.2">
      <c r="A280" s="27"/>
      <c r="B280" t="s">
        <v>311</v>
      </c>
      <c r="F280" s="238"/>
      <c r="G280" s="238"/>
      <c r="H280" s="238"/>
      <c r="Q280" s="28"/>
    </row>
    <row r="281" spans="1:17" x14ac:dyDescent="0.2">
      <c r="A281" s="27"/>
      <c r="B281" t="s">
        <v>312</v>
      </c>
      <c r="E281" s="237" t="s">
        <v>145</v>
      </c>
      <c r="F281" s="237"/>
      <c r="G281" s="237"/>
      <c r="H281" s="26" t="s">
        <v>133</v>
      </c>
      <c r="Q281" s="28"/>
    </row>
    <row r="282" spans="1:17" x14ac:dyDescent="0.2">
      <c r="A282" s="55"/>
      <c r="B282" s="56" t="s">
        <v>313</v>
      </c>
      <c r="C282" s="56"/>
      <c r="D282" s="56"/>
      <c r="E282" s="239" t="s">
        <v>145</v>
      </c>
      <c r="F282" s="239"/>
      <c r="G282" s="239"/>
      <c r="H282" s="57" t="s">
        <v>133</v>
      </c>
      <c r="I282" s="56"/>
      <c r="J282" s="56"/>
      <c r="K282" s="56"/>
      <c r="L282" s="56"/>
      <c r="M282" s="56"/>
      <c r="N282" s="56"/>
      <c r="O282" s="56"/>
      <c r="P282" s="56"/>
      <c r="Q282" s="58"/>
    </row>
  </sheetData>
  <mergeCells count="313">
    <mergeCell ref="A1:L1"/>
    <mergeCell ref="M1:N1"/>
    <mergeCell ref="A2:N2"/>
    <mergeCell ref="A7:Q7"/>
    <mergeCell ref="D17:F17"/>
    <mergeCell ref="D18:F18"/>
    <mergeCell ref="L18:M18"/>
    <mergeCell ref="D19:F19"/>
    <mergeCell ref="D20:F20"/>
    <mergeCell ref="L20:M20"/>
    <mergeCell ref="D21:F21"/>
    <mergeCell ref="L21:M21"/>
    <mergeCell ref="D22:F22"/>
    <mergeCell ref="L22:M22"/>
    <mergeCell ref="D23:F23"/>
    <mergeCell ref="L23:M23"/>
    <mergeCell ref="D26:F26"/>
    <mergeCell ref="D27:F27"/>
    <mergeCell ref="D28:F28"/>
    <mergeCell ref="D29:F29"/>
    <mergeCell ref="A31:Q31"/>
    <mergeCell ref="A34:L34"/>
    <mergeCell ref="A35:L35"/>
    <mergeCell ref="A36:L36"/>
    <mergeCell ref="A37:L37"/>
    <mergeCell ref="A40:Q40"/>
    <mergeCell ref="D44:F44"/>
    <mergeCell ref="D45:F45"/>
    <mergeCell ref="A47:G47"/>
    <mergeCell ref="H47:J47"/>
    <mergeCell ref="K47:N47"/>
    <mergeCell ref="O47:Q47"/>
    <mergeCell ref="A48:G48"/>
    <mergeCell ref="H48:I48"/>
    <mergeCell ref="K48:L48"/>
    <mergeCell ref="M48:N48"/>
    <mergeCell ref="P48:Q48"/>
    <mergeCell ref="A49:E49"/>
    <mergeCell ref="K49:L49"/>
    <mergeCell ref="A50:E50"/>
    <mergeCell ref="K50:L50"/>
    <mergeCell ref="A51:E51"/>
    <mergeCell ref="K51:L51"/>
    <mergeCell ref="B53:G53"/>
    <mergeCell ref="A55:Q55"/>
    <mergeCell ref="D59:F59"/>
    <mergeCell ref="D60:F60"/>
    <mergeCell ref="A62:G62"/>
    <mergeCell ref="H62:J62"/>
    <mergeCell ref="K62:N62"/>
    <mergeCell ref="O62:Q62"/>
    <mergeCell ref="A63:G63"/>
    <mergeCell ref="H63:I63"/>
    <mergeCell ref="K63:L63"/>
    <mergeCell ref="M63:N63"/>
    <mergeCell ref="P63:Q63"/>
    <mergeCell ref="A64:E64"/>
    <mergeCell ref="K64:L64"/>
    <mergeCell ref="A65:E65"/>
    <mergeCell ref="K65:L65"/>
    <mergeCell ref="A69:Q69"/>
    <mergeCell ref="A71:Q71"/>
    <mergeCell ref="D72:F72"/>
    <mergeCell ref="O72:P72"/>
    <mergeCell ref="D73:F73"/>
    <mergeCell ref="O73:P73"/>
    <mergeCell ref="D74:F74"/>
    <mergeCell ref="O74:P74"/>
    <mergeCell ref="D75:F75"/>
    <mergeCell ref="O75:P75"/>
    <mergeCell ref="D76:F76"/>
    <mergeCell ref="O76:P76"/>
    <mergeCell ref="D77:F77"/>
    <mergeCell ref="A79:E80"/>
    <mergeCell ref="F79:G79"/>
    <mergeCell ref="H79:J79"/>
    <mergeCell ref="K79:N79"/>
    <mergeCell ref="O79:Q79"/>
    <mergeCell ref="R79:T79"/>
    <mergeCell ref="F80:G80"/>
    <mergeCell ref="H80:I80"/>
    <mergeCell ref="K80:L80"/>
    <mergeCell ref="M80:N80"/>
    <mergeCell ref="P80:Q80"/>
    <mergeCell ref="K82:L82"/>
    <mergeCell ref="K83:L83"/>
    <mergeCell ref="K84:L84"/>
    <mergeCell ref="K85:L85"/>
    <mergeCell ref="K86:L86"/>
    <mergeCell ref="K87:L87"/>
    <mergeCell ref="K88:L88"/>
    <mergeCell ref="K89:L89"/>
    <mergeCell ref="K90:L90"/>
    <mergeCell ref="K91:L91"/>
    <mergeCell ref="A92:E92"/>
    <mergeCell ref="K92:L92"/>
    <mergeCell ref="K93:L93"/>
    <mergeCell ref="K94:L94"/>
    <mergeCell ref="K95:L95"/>
    <mergeCell ref="K96:L96"/>
    <mergeCell ref="K97:L97"/>
    <mergeCell ref="K98:L98"/>
    <mergeCell ref="K99:L99"/>
    <mergeCell ref="D107:M107"/>
    <mergeCell ref="A109:Q109"/>
    <mergeCell ref="A115:L115"/>
    <mergeCell ref="A116:L116"/>
    <mergeCell ref="A117:L117"/>
    <mergeCell ref="A118:L118"/>
    <mergeCell ref="A119:L119"/>
    <mergeCell ref="A120:L120"/>
    <mergeCell ref="A123:Q123"/>
    <mergeCell ref="D124:F124"/>
    <mergeCell ref="L124:M124"/>
    <mergeCell ref="D125:F125"/>
    <mergeCell ref="L125:M125"/>
    <mergeCell ref="D126:F126"/>
    <mergeCell ref="L126:M126"/>
    <mergeCell ref="D127:F127"/>
    <mergeCell ref="L127:M127"/>
    <mergeCell ref="D128:F128"/>
    <mergeCell ref="L128:M128"/>
    <mergeCell ref="D129:F129"/>
    <mergeCell ref="A133:Q133"/>
    <mergeCell ref="A134:G134"/>
    <mergeCell ref="H134:J134"/>
    <mergeCell ref="K134:N134"/>
    <mergeCell ref="O134:Q134"/>
    <mergeCell ref="A135:G135"/>
    <mergeCell ref="H135:I135"/>
    <mergeCell ref="K135:L135"/>
    <mergeCell ref="M135:N135"/>
    <mergeCell ref="P135:Q135"/>
    <mergeCell ref="A136:F136"/>
    <mergeCell ref="K136:L136"/>
    <mergeCell ref="A137:F137"/>
    <mergeCell ref="K138:L138"/>
    <mergeCell ref="A139:F139"/>
    <mergeCell ref="K139:L139"/>
    <mergeCell ref="A140:F140"/>
    <mergeCell ref="K140:L140"/>
    <mergeCell ref="K141:L141"/>
    <mergeCell ref="A145:Q145"/>
    <mergeCell ref="A146:G146"/>
    <mergeCell ref="H146:J146"/>
    <mergeCell ref="K146:N146"/>
    <mergeCell ref="O146:Q146"/>
    <mergeCell ref="A147:G147"/>
    <mergeCell ref="H147:I147"/>
    <mergeCell ref="K147:L147"/>
    <mergeCell ref="M147:N147"/>
    <mergeCell ref="P147:Q147"/>
    <mergeCell ref="A148:F148"/>
    <mergeCell ref="K148:L148"/>
    <mergeCell ref="A149:F149"/>
    <mergeCell ref="K150:L150"/>
    <mergeCell ref="A151:F151"/>
    <mergeCell ref="K151:L151"/>
    <mergeCell ref="A152:F152"/>
    <mergeCell ref="K152:L152"/>
    <mergeCell ref="K153:L153"/>
    <mergeCell ref="A157:Q157"/>
    <mergeCell ref="A158:G158"/>
    <mergeCell ref="H158:J158"/>
    <mergeCell ref="K158:N158"/>
    <mergeCell ref="O158:Q158"/>
    <mergeCell ref="A159:G159"/>
    <mergeCell ref="H159:I159"/>
    <mergeCell ref="K159:L159"/>
    <mergeCell ref="M159:N159"/>
    <mergeCell ref="P159:Q159"/>
    <mergeCell ref="A160:F160"/>
    <mergeCell ref="K160:L160"/>
    <mergeCell ref="A161:F161"/>
    <mergeCell ref="K161:L161"/>
    <mergeCell ref="A162:F162"/>
    <mergeCell ref="K162:L162"/>
    <mergeCell ref="A166:Q166"/>
    <mergeCell ref="A167:G167"/>
    <mergeCell ref="H167:J167"/>
    <mergeCell ref="K167:N167"/>
    <mergeCell ref="O167:Q167"/>
    <mergeCell ref="A168:G168"/>
    <mergeCell ref="H168:I168"/>
    <mergeCell ref="K168:L168"/>
    <mergeCell ref="M168:N168"/>
    <mergeCell ref="P168:Q168"/>
    <mergeCell ref="A169:F169"/>
    <mergeCell ref="K169:L169"/>
    <mergeCell ref="A170:F170"/>
    <mergeCell ref="K171:L171"/>
    <mergeCell ref="A172:F172"/>
    <mergeCell ref="K172:L172"/>
    <mergeCell ref="A173:F173"/>
    <mergeCell ref="K173:L173"/>
    <mergeCell ref="K174:L174"/>
    <mergeCell ref="A178:Q178"/>
    <mergeCell ref="A179:G179"/>
    <mergeCell ref="H179:J179"/>
    <mergeCell ref="K179:N179"/>
    <mergeCell ref="O179:Q179"/>
    <mergeCell ref="A180:G180"/>
    <mergeCell ref="H180:I180"/>
    <mergeCell ref="K180:L180"/>
    <mergeCell ref="M180:N180"/>
    <mergeCell ref="P180:Q180"/>
    <mergeCell ref="A181:F181"/>
    <mergeCell ref="K181:L181"/>
    <mergeCell ref="A182:F182"/>
    <mergeCell ref="B183:G183"/>
    <mergeCell ref="K183:L183"/>
    <mergeCell ref="K184:L184"/>
    <mergeCell ref="K185:L185"/>
    <mergeCell ref="K186:L186"/>
    <mergeCell ref="K187:L187"/>
    <mergeCell ref="K188:L188"/>
    <mergeCell ref="K189:L189"/>
    <mergeCell ref="K190:L190"/>
    <mergeCell ref="A194:Q194"/>
    <mergeCell ref="A195:G195"/>
    <mergeCell ref="H195:J195"/>
    <mergeCell ref="K195:N195"/>
    <mergeCell ref="O195:Q195"/>
    <mergeCell ref="A196:G196"/>
    <mergeCell ref="H196:I196"/>
    <mergeCell ref="K196:L196"/>
    <mergeCell ref="M196:N196"/>
    <mergeCell ref="P196:Q196"/>
    <mergeCell ref="A197:F197"/>
    <mergeCell ref="K197:L197"/>
    <mergeCell ref="A198:F198"/>
    <mergeCell ref="B199:G199"/>
    <mergeCell ref="K199:L199"/>
    <mergeCell ref="K200:L200"/>
    <mergeCell ref="K201:L201"/>
    <mergeCell ref="K202:L202"/>
    <mergeCell ref="K203:L203"/>
    <mergeCell ref="K204:L204"/>
    <mergeCell ref="K205:L205"/>
    <mergeCell ref="K206:L206"/>
    <mergeCell ref="A210:Q210"/>
    <mergeCell ref="A211:G211"/>
    <mergeCell ref="H211:J211"/>
    <mergeCell ref="K211:N211"/>
    <mergeCell ref="O211:Q211"/>
    <mergeCell ref="A212:G212"/>
    <mergeCell ref="H212:I212"/>
    <mergeCell ref="K212:L212"/>
    <mergeCell ref="M212:N212"/>
    <mergeCell ref="P212:Q212"/>
    <mergeCell ref="A213:F213"/>
    <mergeCell ref="K213:L213"/>
    <mergeCell ref="A214:F214"/>
    <mergeCell ref="K214:L214"/>
    <mergeCell ref="A218:Q218"/>
    <mergeCell ref="A219:G219"/>
    <mergeCell ref="H219:J219"/>
    <mergeCell ref="K219:N219"/>
    <mergeCell ref="O219:Q219"/>
    <mergeCell ref="A220:G220"/>
    <mergeCell ref="H220:I220"/>
    <mergeCell ref="K220:L220"/>
    <mergeCell ref="M220:N220"/>
    <mergeCell ref="P220:Q220"/>
    <mergeCell ref="A221:F221"/>
    <mergeCell ref="K221:L221"/>
    <mergeCell ref="A222:F222"/>
    <mergeCell ref="B223:G223"/>
    <mergeCell ref="K223:L223"/>
    <mergeCell ref="K224:L224"/>
    <mergeCell ref="K225:L225"/>
    <mergeCell ref="K226:L226"/>
    <mergeCell ref="K227:L227"/>
    <mergeCell ref="K228:L228"/>
    <mergeCell ref="K229:L229"/>
    <mergeCell ref="K230:L230"/>
    <mergeCell ref="A234:Q234"/>
    <mergeCell ref="A235:G235"/>
    <mergeCell ref="H235:J235"/>
    <mergeCell ref="K235:N235"/>
    <mergeCell ref="O235:Q235"/>
    <mergeCell ref="A236:G236"/>
    <mergeCell ref="H236:I236"/>
    <mergeCell ref="K236:L236"/>
    <mergeCell ref="M236:N236"/>
    <mergeCell ref="P236:Q236"/>
    <mergeCell ref="K238:L238"/>
    <mergeCell ref="K239:L239"/>
    <mergeCell ref="A243:Q243"/>
    <mergeCell ref="A244:G244"/>
    <mergeCell ref="H244:J244"/>
    <mergeCell ref="K244:N244"/>
    <mergeCell ref="O244:Q244"/>
    <mergeCell ref="A245:G245"/>
    <mergeCell ref="H245:I245"/>
    <mergeCell ref="K245:L245"/>
    <mergeCell ref="M245:N245"/>
    <mergeCell ref="P245:Q245"/>
    <mergeCell ref="A273:Q273"/>
    <mergeCell ref="E277:G277"/>
    <mergeCell ref="E278:G278"/>
    <mergeCell ref="F280:H280"/>
    <mergeCell ref="E281:G281"/>
    <mergeCell ref="E282:G282"/>
    <mergeCell ref="K247:L247"/>
    <mergeCell ref="K248:L248"/>
    <mergeCell ref="D252:H252"/>
    <mergeCell ref="A254:Q254"/>
    <mergeCell ref="M255:N255"/>
    <mergeCell ref="P255:Q255"/>
    <mergeCell ref="B266:G266"/>
    <mergeCell ref="H266:K266"/>
    <mergeCell ref="B271:G271"/>
  </mergeCells>
  <pageMargins left="0.15763888888888899" right="0.15763888888888899" top="0.196527777777778" bottom="0.196527777777778" header="0.196527777777778" footer="0.196527777777778"/>
  <pageSetup paperSize="9" scale="65"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FF"/>
  </sheetPr>
  <dimension ref="A1:R60"/>
  <sheetViews>
    <sheetView topLeftCell="A67" zoomScaleNormal="100" workbookViewId="0">
      <selection activeCell="N26" sqref="N26"/>
    </sheetView>
  </sheetViews>
  <sheetFormatPr baseColWidth="10" defaultColWidth="9" defaultRowHeight="14.25" x14ac:dyDescent="0.2"/>
  <cols>
    <col min="1" max="1" width="2.125" customWidth="1"/>
    <col min="2" max="2" width="4.625" customWidth="1"/>
    <col min="3" max="11" width="9.25" customWidth="1"/>
    <col min="12" max="13" width="4.625" customWidth="1"/>
    <col min="14" max="15" width="9.25" customWidth="1"/>
    <col min="16" max="16" width="2" style="161" customWidth="1"/>
    <col min="17" max="18" width="9.75" style="161" customWidth="1"/>
    <col min="19" max="989" width="9.75" customWidth="1"/>
    <col min="990" max="1025" width="9.875" customWidth="1"/>
  </cols>
  <sheetData>
    <row r="1" spans="1:18" ht="20.25" x14ac:dyDescent="0.2">
      <c r="A1" s="3"/>
      <c r="B1" s="298">
        <v>2022</v>
      </c>
      <c r="C1" s="298"/>
      <c r="D1" s="299" t="s">
        <v>314</v>
      </c>
      <c r="E1" s="299"/>
      <c r="F1" s="299"/>
      <c r="G1" s="299"/>
      <c r="H1" s="299"/>
      <c r="I1" s="299"/>
      <c r="J1" s="299"/>
      <c r="K1" s="299"/>
      <c r="L1" s="299"/>
      <c r="M1" s="299"/>
      <c r="N1" s="300" t="s">
        <v>315</v>
      </c>
      <c r="O1" s="300"/>
      <c r="P1" s="162"/>
      <c r="Q1" s="162"/>
      <c r="R1" s="162"/>
    </row>
    <row r="2" spans="1:18" ht="20.25" x14ac:dyDescent="0.2">
      <c r="A2" s="3"/>
      <c r="B2" s="163"/>
      <c r="C2" s="4"/>
      <c r="D2" s="301" t="s">
        <v>316</v>
      </c>
      <c r="E2" s="301"/>
      <c r="F2" s="301"/>
      <c r="G2" s="301"/>
      <c r="H2" s="301"/>
      <c r="I2" s="301"/>
      <c r="J2" s="301"/>
      <c r="K2" s="301"/>
      <c r="L2" s="4"/>
      <c r="M2" s="4"/>
      <c r="N2" s="4"/>
      <c r="O2" s="164"/>
      <c r="P2" s="162"/>
      <c r="Q2" s="162"/>
      <c r="R2" s="162"/>
    </row>
    <row r="3" spans="1:18" x14ac:dyDescent="0.2">
      <c r="A3" s="3"/>
      <c r="B3" s="163"/>
      <c r="C3" s="4"/>
      <c r="D3" s="4"/>
      <c r="E3" s="4"/>
      <c r="F3" s="4"/>
      <c r="G3" s="4"/>
      <c r="H3" s="4"/>
      <c r="I3" s="4"/>
      <c r="J3" s="4"/>
      <c r="K3" s="4"/>
      <c r="L3" s="4"/>
      <c r="M3" s="4"/>
      <c r="N3" s="4"/>
      <c r="O3" s="164"/>
      <c r="P3" s="162"/>
      <c r="Q3" s="162"/>
      <c r="R3" s="162"/>
    </row>
    <row r="4" spans="1:18" x14ac:dyDescent="0.2">
      <c r="A4" s="3"/>
      <c r="B4" s="165"/>
      <c r="C4" s="166"/>
      <c r="D4" s="166"/>
      <c r="E4" s="166"/>
      <c r="F4" s="166"/>
      <c r="G4" s="166"/>
      <c r="H4" s="166"/>
      <c r="I4" s="166"/>
      <c r="J4" s="166"/>
      <c r="K4" s="166"/>
      <c r="L4" s="166"/>
      <c r="M4" s="166"/>
      <c r="N4" s="166"/>
      <c r="O4" s="167"/>
      <c r="P4" s="162"/>
      <c r="Q4" s="162"/>
      <c r="R4" s="162"/>
    </row>
    <row r="5" spans="1:18" x14ac:dyDescent="0.2">
      <c r="A5" s="3"/>
      <c r="B5" s="4"/>
      <c r="C5" s="4"/>
      <c r="D5" s="4"/>
      <c r="E5" s="5"/>
      <c r="F5" s="5"/>
      <c r="G5" s="5"/>
      <c r="H5" s="3"/>
      <c r="I5" s="4"/>
      <c r="J5" s="4"/>
      <c r="K5" s="4"/>
      <c r="L5" s="4"/>
      <c r="M5" s="5"/>
      <c r="N5" s="5"/>
      <c r="O5" s="3"/>
      <c r="P5" s="162"/>
      <c r="Q5" s="162"/>
      <c r="R5" s="162"/>
    </row>
    <row r="6" spans="1:18" ht="28.35" customHeight="1" x14ac:dyDescent="0.2">
      <c r="A6" s="3"/>
      <c r="B6" s="287" t="s">
        <v>317</v>
      </c>
      <c r="C6" s="287"/>
      <c r="D6" s="287"/>
      <c r="E6" s="287"/>
      <c r="F6" s="287"/>
      <c r="G6" s="287"/>
      <c r="H6" s="287"/>
      <c r="I6" s="287"/>
      <c r="J6" s="287"/>
      <c r="K6" s="287"/>
      <c r="L6" s="287"/>
      <c r="M6" s="287"/>
      <c r="N6" s="287"/>
      <c r="O6" s="287"/>
      <c r="P6" s="162"/>
      <c r="Q6" s="162"/>
      <c r="R6" s="162"/>
    </row>
    <row r="7" spans="1:18" ht="19.899999999999999" customHeight="1" x14ac:dyDescent="0.2">
      <c r="A7" s="3"/>
      <c r="B7" s="296" t="s">
        <v>318</v>
      </c>
      <c r="C7" s="296"/>
      <c r="D7" s="296"/>
      <c r="E7" s="296"/>
      <c r="F7" s="296"/>
      <c r="G7" s="296"/>
      <c r="H7" s="296"/>
      <c r="I7" s="296"/>
      <c r="J7" s="296"/>
      <c r="K7" s="296"/>
      <c r="L7" s="296"/>
      <c r="M7" s="296"/>
      <c r="N7" s="296"/>
      <c r="O7" s="296"/>
      <c r="P7" s="162"/>
      <c r="Q7" s="162"/>
      <c r="R7" s="162"/>
    </row>
    <row r="8" spans="1:18" ht="15.75" customHeight="1" x14ac:dyDescent="0.2">
      <c r="A8" s="3"/>
      <c r="B8" s="168"/>
      <c r="C8" s="162"/>
      <c r="D8" s="162"/>
      <c r="E8" s="162"/>
      <c r="F8" s="162"/>
      <c r="G8" s="162"/>
      <c r="H8" s="162"/>
      <c r="I8" s="162"/>
      <c r="J8" s="162"/>
      <c r="K8" s="162"/>
      <c r="L8" s="162"/>
      <c r="M8" s="162"/>
      <c r="N8" s="162"/>
      <c r="O8" s="169"/>
      <c r="P8" s="162"/>
      <c r="Q8" s="295" t="s">
        <v>319</v>
      </c>
      <c r="R8" s="295"/>
    </row>
    <row r="9" spans="1:18" x14ac:dyDescent="0.2">
      <c r="A9" s="3"/>
      <c r="B9" s="170" t="s">
        <v>35</v>
      </c>
      <c r="C9" s="290" t="s">
        <v>320</v>
      </c>
      <c r="D9" s="290"/>
      <c r="E9" s="290"/>
      <c r="F9" s="290"/>
      <c r="G9" s="290"/>
      <c r="H9" s="290"/>
      <c r="I9" s="290"/>
      <c r="J9" s="290"/>
      <c r="K9" s="290"/>
      <c r="L9" s="290"/>
      <c r="M9" s="162"/>
      <c r="N9" s="171">
        <v>910715</v>
      </c>
      <c r="O9" s="172" t="s">
        <v>321</v>
      </c>
      <c r="P9" s="173"/>
      <c r="Q9" s="174"/>
      <c r="R9" s="175">
        <v>910700</v>
      </c>
    </row>
    <row r="10" spans="1:18" x14ac:dyDescent="0.2">
      <c r="A10" s="3"/>
      <c r="B10" s="170" t="s">
        <v>41</v>
      </c>
      <c r="C10" s="289" t="s">
        <v>322</v>
      </c>
      <c r="D10" s="289"/>
      <c r="E10" s="289"/>
      <c r="F10" s="289"/>
      <c r="G10" s="289"/>
      <c r="H10" s="289"/>
      <c r="I10" s="289"/>
      <c r="J10" s="289"/>
      <c r="K10" s="289"/>
      <c r="L10" s="289"/>
      <c r="M10" s="176" t="s">
        <v>323</v>
      </c>
      <c r="N10" s="177">
        <v>910746</v>
      </c>
      <c r="O10" s="178" t="s">
        <v>324</v>
      </c>
      <c r="P10" s="173"/>
      <c r="Q10" s="173"/>
      <c r="R10" s="162"/>
    </row>
    <row r="11" spans="1:18" x14ac:dyDescent="0.2">
      <c r="A11" s="3"/>
      <c r="B11" s="170" t="s">
        <v>44</v>
      </c>
      <c r="C11" s="289" t="s">
        <v>325</v>
      </c>
      <c r="D11" s="289"/>
      <c r="E11" s="289"/>
      <c r="F11" s="289"/>
      <c r="G11" s="289"/>
      <c r="H11" s="289"/>
      <c r="I11" s="289"/>
      <c r="J11" s="289"/>
      <c r="K11" s="289"/>
      <c r="L11" s="289"/>
      <c r="M11" s="176" t="s">
        <v>326</v>
      </c>
      <c r="N11" s="177">
        <v>910747</v>
      </c>
      <c r="O11" s="178" t="s">
        <v>327</v>
      </c>
      <c r="P11" s="173"/>
      <c r="Q11" s="173"/>
      <c r="R11" s="162"/>
    </row>
    <row r="12" spans="1:18" x14ac:dyDescent="0.2">
      <c r="A12" s="3"/>
      <c r="B12" s="170" t="s">
        <v>47</v>
      </c>
      <c r="C12" s="290" t="s">
        <v>328</v>
      </c>
      <c r="D12" s="290"/>
      <c r="E12" s="290"/>
      <c r="F12" s="290"/>
      <c r="G12" s="290"/>
      <c r="H12" s="290"/>
      <c r="I12" s="290"/>
      <c r="J12" s="290"/>
      <c r="K12" s="290"/>
      <c r="L12" s="290"/>
      <c r="M12" s="176" t="s">
        <v>329</v>
      </c>
      <c r="N12" s="179">
        <v>910748</v>
      </c>
      <c r="O12" s="180" t="s">
        <v>330</v>
      </c>
      <c r="P12" s="173"/>
      <c r="Q12" s="173"/>
      <c r="R12" s="162"/>
    </row>
    <row r="13" spans="1:18" x14ac:dyDescent="0.2">
      <c r="A13" s="3"/>
      <c r="B13" s="168"/>
      <c r="C13" s="162"/>
      <c r="D13" s="162"/>
      <c r="E13" s="162"/>
      <c r="F13" s="162"/>
      <c r="G13" s="162"/>
      <c r="H13" s="162"/>
      <c r="I13" s="162"/>
      <c r="J13" s="162"/>
      <c r="K13" s="162"/>
      <c r="L13" s="162"/>
      <c r="M13" s="162"/>
      <c r="N13" s="162"/>
      <c r="O13" s="169"/>
      <c r="P13" s="162"/>
      <c r="Q13" s="174"/>
      <c r="R13" s="162"/>
    </row>
    <row r="14" spans="1:18" ht="19.899999999999999" customHeight="1" x14ac:dyDescent="0.2">
      <c r="A14" s="3"/>
      <c r="B14" s="296" t="s">
        <v>331</v>
      </c>
      <c r="C14" s="296"/>
      <c r="D14" s="296"/>
      <c r="E14" s="296"/>
      <c r="F14" s="296"/>
      <c r="G14" s="296"/>
      <c r="H14" s="296"/>
      <c r="I14" s="296"/>
      <c r="J14" s="296"/>
      <c r="K14" s="296"/>
      <c r="L14" s="296"/>
      <c r="M14" s="296"/>
      <c r="N14" s="296"/>
      <c r="O14" s="296"/>
      <c r="P14" s="162"/>
      <c r="Q14" s="162"/>
      <c r="R14" s="162"/>
    </row>
    <row r="15" spans="1:18" ht="15.75" customHeight="1" x14ac:dyDescent="0.2">
      <c r="A15" s="3"/>
      <c r="B15" s="181"/>
      <c r="C15" s="162"/>
      <c r="D15" s="162"/>
      <c r="E15" s="162"/>
      <c r="F15" s="162"/>
      <c r="G15" s="162"/>
      <c r="H15" s="162"/>
      <c r="I15" s="162"/>
      <c r="J15" s="162"/>
      <c r="K15" s="162"/>
      <c r="L15" s="162"/>
      <c r="M15" s="162"/>
      <c r="N15" s="162"/>
      <c r="O15" s="169"/>
      <c r="P15" s="162"/>
      <c r="Q15" s="295" t="s">
        <v>319</v>
      </c>
      <c r="R15" s="295"/>
    </row>
    <row r="16" spans="1:18" x14ac:dyDescent="0.2">
      <c r="A16" s="3"/>
      <c r="B16" s="170" t="s">
        <v>50</v>
      </c>
      <c r="C16" s="290" t="s">
        <v>332</v>
      </c>
      <c r="D16" s="290"/>
      <c r="E16" s="290"/>
      <c r="F16" s="290"/>
      <c r="G16" s="290"/>
      <c r="H16" s="290"/>
      <c r="I16" s="290"/>
      <c r="J16" s="290"/>
      <c r="K16" s="290"/>
      <c r="L16" s="290"/>
      <c r="M16" s="176"/>
      <c r="N16" s="182">
        <v>910716</v>
      </c>
      <c r="O16" s="183" t="s">
        <v>333</v>
      </c>
      <c r="P16" s="173"/>
      <c r="Q16" s="174"/>
      <c r="R16" s="175">
        <v>910701</v>
      </c>
    </row>
    <row r="17" spans="1:18" x14ac:dyDescent="0.2">
      <c r="A17" s="3"/>
      <c r="B17" s="170" t="s">
        <v>53</v>
      </c>
      <c r="C17" s="289" t="s">
        <v>322</v>
      </c>
      <c r="D17" s="289"/>
      <c r="E17" s="289"/>
      <c r="F17" s="289"/>
      <c r="G17" s="289"/>
      <c r="H17" s="289"/>
      <c r="I17" s="289"/>
      <c r="J17" s="289"/>
      <c r="K17" s="289"/>
      <c r="L17" s="289"/>
      <c r="M17" s="176" t="s">
        <v>323</v>
      </c>
      <c r="N17" s="177">
        <v>910749</v>
      </c>
      <c r="O17" s="178" t="s">
        <v>334</v>
      </c>
      <c r="P17" s="173"/>
      <c r="Q17" s="173"/>
      <c r="R17" s="162"/>
    </row>
    <row r="18" spans="1:18" x14ac:dyDescent="0.2">
      <c r="A18" s="3"/>
      <c r="B18" s="170" t="s">
        <v>56</v>
      </c>
      <c r="C18" s="289" t="s">
        <v>325</v>
      </c>
      <c r="D18" s="289"/>
      <c r="E18" s="289"/>
      <c r="F18" s="289"/>
      <c r="G18" s="289"/>
      <c r="H18" s="289"/>
      <c r="I18" s="289"/>
      <c r="J18" s="289"/>
      <c r="K18" s="289"/>
      <c r="L18" s="289"/>
      <c r="M18" s="176" t="s">
        <v>326</v>
      </c>
      <c r="N18" s="177">
        <v>910750</v>
      </c>
      <c r="O18" s="178" t="s">
        <v>335</v>
      </c>
      <c r="P18" s="173"/>
      <c r="Q18" s="173"/>
      <c r="R18" s="162"/>
    </row>
    <row r="19" spans="1:18" x14ac:dyDescent="0.2">
      <c r="A19" s="3"/>
      <c r="B19" s="170" t="s">
        <v>59</v>
      </c>
      <c r="C19" s="290" t="s">
        <v>336</v>
      </c>
      <c r="D19" s="290"/>
      <c r="E19" s="290"/>
      <c r="F19" s="290"/>
      <c r="G19" s="290"/>
      <c r="H19" s="290"/>
      <c r="I19" s="290"/>
      <c r="J19" s="290"/>
      <c r="K19" s="290"/>
      <c r="L19" s="290"/>
      <c r="M19" s="176" t="s">
        <v>329</v>
      </c>
      <c r="N19" s="179">
        <v>910751</v>
      </c>
      <c r="O19" s="180" t="s">
        <v>337</v>
      </c>
      <c r="P19" s="173"/>
      <c r="Q19" s="173"/>
      <c r="R19" s="162"/>
    </row>
    <row r="20" spans="1:18" x14ac:dyDescent="0.2">
      <c r="A20" s="3"/>
      <c r="B20" s="181"/>
      <c r="C20" s="162"/>
      <c r="D20" s="162"/>
      <c r="E20" s="162"/>
      <c r="F20" s="162"/>
      <c r="G20" s="162"/>
      <c r="H20" s="162"/>
      <c r="I20" s="162"/>
      <c r="J20" s="162"/>
      <c r="K20" s="162"/>
      <c r="L20" s="162"/>
      <c r="M20" s="162"/>
      <c r="N20" s="162"/>
      <c r="O20" s="169"/>
      <c r="P20" s="162"/>
      <c r="Q20" s="162"/>
      <c r="R20" s="162"/>
    </row>
    <row r="21" spans="1:18" ht="19.899999999999999" customHeight="1" x14ac:dyDescent="0.2">
      <c r="A21" s="3"/>
      <c r="B21" s="296" t="s">
        <v>338</v>
      </c>
      <c r="C21" s="296"/>
      <c r="D21" s="296"/>
      <c r="E21" s="296"/>
      <c r="F21" s="296"/>
      <c r="G21" s="296"/>
      <c r="H21" s="296"/>
      <c r="I21" s="296"/>
      <c r="J21" s="296"/>
      <c r="K21" s="296"/>
      <c r="L21" s="296"/>
      <c r="M21" s="296"/>
      <c r="N21" s="296"/>
      <c r="O21" s="296"/>
      <c r="P21" s="162"/>
      <c r="Q21" s="162"/>
      <c r="R21" s="162"/>
    </row>
    <row r="22" spans="1:18" ht="15.75" customHeight="1" x14ac:dyDescent="0.2">
      <c r="A22" s="3"/>
      <c r="B22" s="181"/>
      <c r="C22" s="162"/>
      <c r="D22" s="162"/>
      <c r="E22" s="162"/>
      <c r="F22" s="162"/>
      <c r="G22" s="162"/>
      <c r="H22" s="162"/>
      <c r="I22" s="162"/>
      <c r="J22" s="162"/>
      <c r="K22" s="162"/>
      <c r="L22" s="162"/>
      <c r="M22" s="162"/>
      <c r="N22" s="162"/>
      <c r="O22" s="169"/>
      <c r="P22" s="162"/>
      <c r="Q22" s="295" t="s">
        <v>319</v>
      </c>
      <c r="R22" s="295"/>
    </row>
    <row r="23" spans="1:18" x14ac:dyDescent="0.2">
      <c r="A23" s="3"/>
      <c r="B23" s="170" t="s">
        <v>62</v>
      </c>
      <c r="C23" s="290" t="s">
        <v>339</v>
      </c>
      <c r="D23" s="290"/>
      <c r="E23" s="290"/>
      <c r="F23" s="290"/>
      <c r="G23" s="290"/>
      <c r="H23" s="290"/>
      <c r="I23" s="290"/>
      <c r="J23" s="290"/>
      <c r="K23" s="290"/>
      <c r="L23" s="290"/>
      <c r="M23" s="162"/>
      <c r="N23" s="171">
        <v>910717</v>
      </c>
      <c r="O23" s="172" t="s">
        <v>340</v>
      </c>
      <c r="P23" s="173"/>
      <c r="Q23" s="174"/>
      <c r="R23" s="175">
        <v>910702</v>
      </c>
    </row>
    <row r="24" spans="1:18" x14ac:dyDescent="0.2">
      <c r="A24" s="3"/>
      <c r="B24" s="170" t="s">
        <v>65</v>
      </c>
      <c r="C24" s="289" t="s">
        <v>341</v>
      </c>
      <c r="D24" s="289"/>
      <c r="E24" s="289"/>
      <c r="F24" s="289"/>
      <c r="G24" s="289"/>
      <c r="H24" s="289"/>
      <c r="I24" s="289"/>
      <c r="J24" s="289"/>
      <c r="K24" s="289"/>
      <c r="L24" s="289"/>
      <c r="M24" s="176" t="s">
        <v>326</v>
      </c>
      <c r="N24" s="177">
        <v>910718</v>
      </c>
      <c r="O24" s="178" t="s">
        <v>342</v>
      </c>
      <c r="P24" s="162"/>
      <c r="Q24" s="162"/>
      <c r="R24" s="162"/>
    </row>
    <row r="25" spans="1:18" x14ac:dyDescent="0.2">
      <c r="A25" s="3"/>
      <c r="B25" s="170" t="s">
        <v>68</v>
      </c>
      <c r="C25" s="289" t="s">
        <v>322</v>
      </c>
      <c r="D25" s="289"/>
      <c r="E25" s="289"/>
      <c r="F25" s="289"/>
      <c r="G25" s="289"/>
      <c r="H25" s="289"/>
      <c r="I25" s="289"/>
      <c r="J25" s="289"/>
      <c r="K25" s="289"/>
      <c r="L25" s="289"/>
      <c r="M25" s="176" t="s">
        <v>323</v>
      </c>
      <c r="N25" s="177">
        <v>910752</v>
      </c>
      <c r="O25" s="178" t="s">
        <v>343</v>
      </c>
      <c r="P25" s="162"/>
      <c r="Q25" s="162"/>
      <c r="R25" s="162"/>
    </row>
    <row r="26" spans="1:18" x14ac:dyDescent="0.2">
      <c r="A26" s="3"/>
      <c r="B26" s="170" t="s">
        <v>71</v>
      </c>
      <c r="C26" s="289" t="s">
        <v>325</v>
      </c>
      <c r="D26" s="289"/>
      <c r="E26" s="289"/>
      <c r="F26" s="289"/>
      <c r="G26" s="289"/>
      <c r="H26" s="289"/>
      <c r="I26" s="289"/>
      <c r="J26" s="289"/>
      <c r="K26" s="289"/>
      <c r="L26" s="289"/>
      <c r="M26" s="176" t="s">
        <v>326</v>
      </c>
      <c r="N26" s="177">
        <v>910753</v>
      </c>
      <c r="O26" s="178" t="s">
        <v>344</v>
      </c>
      <c r="P26" s="162"/>
      <c r="Q26" s="162"/>
      <c r="R26" s="162"/>
    </row>
    <row r="27" spans="1:18" x14ac:dyDescent="0.2">
      <c r="A27" s="3"/>
      <c r="B27" s="170" t="s">
        <v>74</v>
      </c>
      <c r="C27" s="290" t="s">
        <v>336</v>
      </c>
      <c r="D27" s="290"/>
      <c r="E27" s="290"/>
      <c r="F27" s="290"/>
      <c r="G27" s="290"/>
      <c r="H27" s="290"/>
      <c r="I27" s="290"/>
      <c r="J27" s="290"/>
      <c r="K27" s="290"/>
      <c r="L27" s="290"/>
      <c r="M27" s="176" t="s">
        <v>329</v>
      </c>
      <c r="N27" s="179">
        <v>910754</v>
      </c>
      <c r="O27" s="180" t="s">
        <v>345</v>
      </c>
      <c r="P27" s="162"/>
      <c r="Q27" s="162"/>
      <c r="R27" s="162"/>
    </row>
    <row r="28" spans="1:18" ht="11.85" customHeight="1" x14ac:dyDescent="0.2">
      <c r="A28" s="3"/>
      <c r="B28" s="297"/>
      <c r="C28" s="297"/>
      <c r="D28" s="297"/>
      <c r="E28" s="297"/>
      <c r="F28" s="297"/>
      <c r="G28" s="297"/>
      <c r="H28" s="297"/>
      <c r="I28" s="297"/>
      <c r="J28" s="297"/>
      <c r="K28" s="297"/>
      <c r="L28" s="297"/>
      <c r="M28" s="297"/>
      <c r="N28" s="297"/>
      <c r="O28" s="297"/>
      <c r="P28" s="162"/>
      <c r="Q28" s="162"/>
      <c r="R28" s="162"/>
    </row>
    <row r="29" spans="1:18" ht="19.899999999999999" customHeight="1" x14ac:dyDescent="0.2">
      <c r="A29" s="3"/>
      <c r="B29" s="296" t="s">
        <v>346</v>
      </c>
      <c r="C29" s="296"/>
      <c r="D29" s="296"/>
      <c r="E29" s="296"/>
      <c r="F29" s="296"/>
      <c r="G29" s="296"/>
      <c r="H29" s="296"/>
      <c r="I29" s="296"/>
      <c r="J29" s="296"/>
      <c r="K29" s="296"/>
      <c r="L29" s="296"/>
      <c r="M29" s="296"/>
      <c r="N29" s="296"/>
      <c r="O29" s="296"/>
      <c r="P29" s="162"/>
      <c r="Q29" s="162"/>
      <c r="R29" s="162"/>
    </row>
    <row r="30" spans="1:18" ht="15.75" customHeight="1" x14ac:dyDescent="0.2">
      <c r="A30" s="3"/>
      <c r="B30" s="181"/>
      <c r="C30" s="162"/>
      <c r="D30" s="162"/>
      <c r="E30" s="162"/>
      <c r="F30" s="162"/>
      <c r="G30" s="162"/>
      <c r="H30" s="162"/>
      <c r="I30" s="162"/>
      <c r="J30" s="162"/>
      <c r="K30" s="162"/>
      <c r="L30" s="162"/>
      <c r="M30" s="162"/>
      <c r="N30" s="162"/>
      <c r="O30" s="184"/>
      <c r="P30" s="162"/>
      <c r="Q30" s="295" t="s">
        <v>319</v>
      </c>
      <c r="R30" s="295"/>
    </row>
    <row r="31" spans="1:18" x14ac:dyDescent="0.2">
      <c r="A31" s="3"/>
      <c r="B31" s="170" t="s">
        <v>77</v>
      </c>
      <c r="C31" s="290" t="s">
        <v>347</v>
      </c>
      <c r="D31" s="290"/>
      <c r="E31" s="290"/>
      <c r="F31" s="290"/>
      <c r="G31" s="290"/>
      <c r="H31" s="290"/>
      <c r="I31" s="290"/>
      <c r="J31" s="290"/>
      <c r="K31" s="290"/>
      <c r="L31" s="290"/>
      <c r="M31" s="162"/>
      <c r="N31" s="171">
        <v>910719</v>
      </c>
      <c r="O31" s="172" t="s">
        <v>348</v>
      </c>
      <c r="P31" s="162"/>
      <c r="Q31" s="174"/>
      <c r="R31" s="175">
        <v>911224</v>
      </c>
    </row>
    <row r="32" spans="1:18" x14ac:dyDescent="0.2">
      <c r="A32" s="3"/>
      <c r="B32" s="170" t="s">
        <v>80</v>
      </c>
      <c r="C32" s="289" t="s">
        <v>322</v>
      </c>
      <c r="D32" s="289"/>
      <c r="E32" s="289"/>
      <c r="F32" s="289"/>
      <c r="G32" s="289"/>
      <c r="H32" s="289"/>
      <c r="I32" s="289"/>
      <c r="J32" s="289"/>
      <c r="K32" s="289"/>
      <c r="L32" s="289"/>
      <c r="M32" s="176" t="s">
        <v>323</v>
      </c>
      <c r="N32" s="177">
        <v>910755</v>
      </c>
      <c r="O32" s="178" t="s">
        <v>349</v>
      </c>
      <c r="P32" s="162"/>
      <c r="Q32" s="162"/>
      <c r="R32" s="162"/>
    </row>
    <row r="33" spans="1:18" x14ac:dyDescent="0.2">
      <c r="A33" s="3"/>
      <c r="B33" s="170" t="s">
        <v>83</v>
      </c>
      <c r="C33" s="289" t="s">
        <v>325</v>
      </c>
      <c r="D33" s="289"/>
      <c r="E33" s="289"/>
      <c r="F33" s="289"/>
      <c r="G33" s="289"/>
      <c r="H33" s="289"/>
      <c r="I33" s="289"/>
      <c r="J33" s="289"/>
      <c r="K33" s="289"/>
      <c r="L33" s="289"/>
      <c r="M33" s="176" t="s">
        <v>326</v>
      </c>
      <c r="N33" s="177">
        <v>910756</v>
      </c>
      <c r="O33" s="178" t="s">
        <v>350</v>
      </c>
      <c r="P33" s="162"/>
      <c r="Q33" s="162"/>
      <c r="R33" s="162"/>
    </row>
    <row r="34" spans="1:18" x14ac:dyDescent="0.2">
      <c r="A34" s="3"/>
      <c r="B34" s="170" t="s">
        <v>86</v>
      </c>
      <c r="C34" s="290" t="s">
        <v>351</v>
      </c>
      <c r="D34" s="290"/>
      <c r="E34" s="290"/>
      <c r="F34" s="290"/>
      <c r="G34" s="290"/>
      <c r="H34" s="290"/>
      <c r="I34" s="290"/>
      <c r="J34" s="290"/>
      <c r="K34" s="290"/>
      <c r="L34" s="290"/>
      <c r="M34" s="176" t="s">
        <v>329</v>
      </c>
      <c r="N34" s="185">
        <v>910757</v>
      </c>
      <c r="O34" s="186" t="s">
        <v>352</v>
      </c>
      <c r="P34" s="173"/>
      <c r="Q34" s="173"/>
      <c r="R34" s="162"/>
    </row>
    <row r="35" spans="1:18" x14ac:dyDescent="0.2">
      <c r="A35" s="3"/>
      <c r="B35" s="293"/>
      <c r="C35" s="293"/>
      <c r="D35" s="293"/>
      <c r="E35" s="293"/>
      <c r="F35" s="293"/>
      <c r="G35" s="293"/>
      <c r="H35" s="293"/>
      <c r="I35" s="293"/>
      <c r="J35" s="293"/>
      <c r="K35" s="293"/>
      <c r="L35" s="293"/>
      <c r="M35" s="293"/>
      <c r="N35" s="293"/>
      <c r="O35" s="293"/>
      <c r="P35" s="162"/>
      <c r="Q35" s="162"/>
      <c r="R35" s="162"/>
    </row>
    <row r="36" spans="1:18" x14ac:dyDescent="0.2">
      <c r="A36" s="3"/>
      <c r="B36" s="4"/>
      <c r="C36" s="4"/>
      <c r="D36" s="4"/>
      <c r="E36" s="4"/>
      <c r="F36" s="4"/>
      <c r="G36" s="4"/>
      <c r="H36" s="4"/>
      <c r="I36" s="4"/>
      <c r="J36" s="4"/>
      <c r="K36" s="4"/>
      <c r="L36" s="4"/>
      <c r="M36" s="4"/>
      <c r="N36" s="4"/>
      <c r="O36" s="4"/>
      <c r="P36" s="162"/>
      <c r="Q36" s="162"/>
      <c r="R36" s="162"/>
    </row>
    <row r="37" spans="1:18" ht="28.35" customHeight="1" x14ac:dyDescent="0.2">
      <c r="A37" s="3"/>
      <c r="B37" s="287" t="s">
        <v>353</v>
      </c>
      <c r="C37" s="287"/>
      <c r="D37" s="287"/>
      <c r="E37" s="287"/>
      <c r="F37" s="287"/>
      <c r="G37" s="287"/>
      <c r="H37" s="287"/>
      <c r="I37" s="287"/>
      <c r="J37" s="287"/>
      <c r="K37" s="287"/>
      <c r="L37" s="287"/>
      <c r="M37" s="287"/>
      <c r="N37" s="287"/>
      <c r="O37" s="287"/>
      <c r="P37" s="162"/>
      <c r="Q37" s="162"/>
      <c r="R37" s="162"/>
    </row>
    <row r="38" spans="1:18" ht="32.85" customHeight="1" x14ac:dyDescent="0.2">
      <c r="A38" s="3"/>
      <c r="B38" s="187"/>
      <c r="C38" s="188"/>
      <c r="D38" s="188"/>
      <c r="E38" s="188"/>
      <c r="F38" s="188"/>
      <c r="G38" s="188"/>
      <c r="H38" s="188"/>
      <c r="I38" s="188"/>
      <c r="J38" s="188"/>
      <c r="K38" s="188"/>
      <c r="L38" s="188"/>
      <c r="M38" s="188"/>
      <c r="N38" s="294" t="s">
        <v>354</v>
      </c>
      <c r="O38" s="294"/>
      <c r="P38" s="162"/>
      <c r="Q38" s="162"/>
      <c r="R38" s="162"/>
    </row>
    <row r="39" spans="1:18" ht="15" customHeight="1" x14ac:dyDescent="0.2">
      <c r="A39" s="3"/>
      <c r="B39" s="170" t="s">
        <v>89</v>
      </c>
      <c r="C39" s="162" t="s">
        <v>355</v>
      </c>
      <c r="D39" s="189"/>
      <c r="E39" s="189"/>
      <c r="F39" s="189"/>
      <c r="G39" s="189"/>
      <c r="H39" s="189"/>
      <c r="I39" s="189"/>
      <c r="J39" s="189"/>
      <c r="K39" s="189"/>
      <c r="L39" s="189"/>
      <c r="M39" s="189"/>
      <c r="N39" s="179">
        <v>910720</v>
      </c>
      <c r="O39" s="180" t="s">
        <v>356</v>
      </c>
      <c r="P39" s="162"/>
      <c r="Q39" s="162"/>
      <c r="R39" s="162"/>
    </row>
    <row r="40" spans="1:18" ht="15.75" customHeight="1" x14ac:dyDescent="0.2">
      <c r="A40" s="3"/>
      <c r="B40" s="181"/>
      <c r="C40" s="162"/>
      <c r="D40" s="162"/>
      <c r="E40" s="162"/>
      <c r="F40" s="162"/>
      <c r="G40" s="162"/>
      <c r="H40" s="162"/>
      <c r="I40" s="162"/>
      <c r="J40" s="162"/>
      <c r="K40" s="162"/>
      <c r="L40" s="162"/>
      <c r="M40" s="162"/>
      <c r="N40" s="162"/>
      <c r="O40" s="169"/>
      <c r="P40" s="162"/>
      <c r="Q40" s="295" t="s">
        <v>319</v>
      </c>
      <c r="R40" s="295"/>
    </row>
    <row r="41" spans="1:18" x14ac:dyDescent="0.2">
      <c r="A41" s="3"/>
      <c r="B41" s="170" t="s">
        <v>92</v>
      </c>
      <c r="C41" s="289" t="s">
        <v>357</v>
      </c>
      <c r="D41" s="289"/>
      <c r="E41" s="289"/>
      <c r="F41" s="289"/>
      <c r="G41" s="289"/>
      <c r="H41" s="289"/>
      <c r="I41" s="289"/>
      <c r="J41" s="289"/>
      <c r="K41" s="289"/>
      <c r="L41" s="289"/>
      <c r="M41" s="176" t="s">
        <v>326</v>
      </c>
      <c r="N41" s="182">
        <v>911506</v>
      </c>
      <c r="O41" s="183" t="s">
        <v>358</v>
      </c>
      <c r="P41" s="173"/>
      <c r="Q41" s="174"/>
      <c r="R41" s="175">
        <v>910699</v>
      </c>
    </row>
    <row r="42" spans="1:18" x14ac:dyDescent="0.2">
      <c r="A42" s="3"/>
      <c r="B42" s="190"/>
      <c r="C42" s="162"/>
      <c r="D42" s="162"/>
      <c r="E42" s="162"/>
      <c r="F42" s="162"/>
      <c r="G42" s="162"/>
      <c r="H42" s="162"/>
      <c r="I42" s="162"/>
      <c r="J42" s="162"/>
      <c r="K42" s="162"/>
      <c r="L42" s="162"/>
      <c r="M42" s="162"/>
      <c r="N42" s="162"/>
      <c r="O42" s="169"/>
      <c r="P42" s="162"/>
      <c r="Q42" s="162"/>
      <c r="R42" s="162"/>
    </row>
    <row r="43" spans="1:18" x14ac:dyDescent="0.2">
      <c r="A43" s="3"/>
      <c r="B43" s="170" t="s">
        <v>95</v>
      </c>
      <c r="C43" s="290" t="s">
        <v>97</v>
      </c>
      <c r="D43" s="290"/>
      <c r="E43" s="290"/>
      <c r="F43" s="290"/>
      <c r="G43" s="290"/>
      <c r="H43" s="290"/>
      <c r="I43" s="290"/>
      <c r="J43" s="290"/>
      <c r="K43" s="290"/>
      <c r="L43" s="291" t="s">
        <v>359</v>
      </c>
      <c r="M43" s="291"/>
      <c r="N43" s="179">
        <v>910725</v>
      </c>
      <c r="O43" s="180" t="s">
        <v>360</v>
      </c>
      <c r="P43" s="162"/>
      <c r="Q43" s="162"/>
      <c r="R43" s="162"/>
    </row>
    <row r="44" spans="1:18" ht="15.75" customHeight="1" x14ac:dyDescent="0.2">
      <c r="A44" s="3"/>
      <c r="B44" s="170" t="s">
        <v>98</v>
      </c>
      <c r="C44" s="290" t="s">
        <v>361</v>
      </c>
      <c r="D44" s="290"/>
      <c r="E44" s="290"/>
      <c r="F44" s="290"/>
      <c r="G44" s="290"/>
      <c r="H44" s="290"/>
      <c r="I44" s="290"/>
      <c r="J44" s="290"/>
      <c r="K44" s="290"/>
      <c r="L44" s="292" t="s">
        <v>362</v>
      </c>
      <c r="M44" s="292"/>
      <c r="N44" s="185">
        <v>910726</v>
      </c>
      <c r="O44" s="186" t="s">
        <v>363</v>
      </c>
      <c r="P44" s="162"/>
      <c r="Q44" s="162"/>
      <c r="R44" s="162"/>
    </row>
    <row r="45" spans="1:18" x14ac:dyDescent="0.2">
      <c r="A45" s="3"/>
      <c r="B45" s="286"/>
      <c r="C45" s="286"/>
      <c r="D45" s="286"/>
      <c r="E45" s="286"/>
      <c r="F45" s="286"/>
      <c r="G45" s="286"/>
      <c r="H45" s="286"/>
      <c r="I45" s="286"/>
      <c r="J45" s="286"/>
      <c r="K45" s="286"/>
      <c r="L45" s="286"/>
      <c r="M45" s="286"/>
      <c r="N45" s="286"/>
      <c r="O45" s="286"/>
      <c r="P45" s="162"/>
      <c r="Q45" s="162"/>
      <c r="R45" s="162"/>
    </row>
    <row r="46" spans="1:18" x14ac:dyDescent="0.2">
      <c r="A46" s="3"/>
      <c r="B46" s="4"/>
      <c r="C46" s="4"/>
      <c r="D46" s="4"/>
      <c r="E46" s="4"/>
      <c r="F46" s="4"/>
      <c r="G46" s="4"/>
      <c r="H46" s="4"/>
      <c r="I46" s="4"/>
      <c r="J46" s="4"/>
      <c r="K46" s="4"/>
      <c r="L46" s="4"/>
      <c r="M46" s="4"/>
      <c r="N46" s="4"/>
      <c r="O46" s="4"/>
      <c r="P46" s="162"/>
      <c r="Q46" s="162"/>
      <c r="R46" s="162"/>
    </row>
    <row r="47" spans="1:18" ht="28.35" customHeight="1" x14ac:dyDescent="0.2">
      <c r="A47" s="4"/>
      <c r="B47" s="287" t="s">
        <v>364</v>
      </c>
      <c r="C47" s="287"/>
      <c r="D47" s="287"/>
      <c r="E47" s="287"/>
      <c r="F47" s="287"/>
      <c r="G47" s="287"/>
      <c r="H47" s="287"/>
      <c r="I47" s="287"/>
      <c r="J47" s="287"/>
      <c r="K47" s="287"/>
      <c r="L47" s="287"/>
      <c r="M47" s="287"/>
      <c r="N47" s="287"/>
      <c r="O47" s="287"/>
      <c r="P47" s="162"/>
      <c r="Q47" s="162"/>
      <c r="R47" s="162"/>
    </row>
    <row r="48" spans="1:18" x14ac:dyDescent="0.2">
      <c r="A48" s="4"/>
      <c r="B48" s="288" t="s">
        <v>365</v>
      </c>
      <c r="C48" s="288"/>
      <c r="D48" s="288"/>
      <c r="E48" s="288"/>
      <c r="F48" s="288"/>
      <c r="G48" s="288"/>
      <c r="H48" s="288"/>
      <c r="I48" s="288"/>
      <c r="J48" s="288"/>
      <c r="K48" s="288"/>
      <c r="L48" s="288"/>
      <c r="M48" s="191"/>
      <c r="N48" s="179">
        <v>910728</v>
      </c>
      <c r="O48" s="180" t="s">
        <v>366</v>
      </c>
      <c r="P48" s="162"/>
      <c r="Q48" s="162"/>
      <c r="R48" s="162"/>
    </row>
    <row r="49" spans="1:18" x14ac:dyDescent="0.2">
      <c r="A49" s="4"/>
      <c r="B49" s="288" t="s">
        <v>367</v>
      </c>
      <c r="C49" s="288"/>
      <c r="D49" s="288"/>
      <c r="E49" s="288"/>
      <c r="F49" s="288"/>
      <c r="G49" s="288"/>
      <c r="H49" s="288"/>
      <c r="I49" s="288"/>
      <c r="J49" s="288"/>
      <c r="K49" s="288"/>
      <c r="L49" s="288"/>
      <c r="M49" s="162"/>
      <c r="N49" s="192">
        <v>910714</v>
      </c>
      <c r="O49" s="193" t="s">
        <v>368</v>
      </c>
      <c r="P49" s="162"/>
      <c r="Q49" s="162"/>
      <c r="R49" s="162"/>
    </row>
    <row r="50" spans="1:18" x14ac:dyDescent="0.2">
      <c r="A50" s="4"/>
      <c r="B50" s="288" t="s">
        <v>369</v>
      </c>
      <c r="C50" s="288"/>
      <c r="D50" s="288"/>
      <c r="E50" s="288"/>
      <c r="F50" s="288"/>
      <c r="G50" s="288"/>
      <c r="H50" s="288"/>
      <c r="I50" s="288"/>
      <c r="J50" s="288"/>
      <c r="K50" s="288"/>
      <c r="L50" s="288"/>
      <c r="M50" s="162"/>
      <c r="N50" s="192">
        <v>910727</v>
      </c>
      <c r="O50" s="193" t="s">
        <v>370</v>
      </c>
      <c r="P50" s="194"/>
      <c r="Q50" s="194"/>
      <c r="R50" s="162"/>
    </row>
    <row r="51" spans="1:18" x14ac:dyDescent="0.2">
      <c r="A51" s="4"/>
      <c r="B51" s="181" t="s">
        <v>371</v>
      </c>
      <c r="C51" s="162"/>
      <c r="D51" s="162"/>
      <c r="E51" s="162"/>
      <c r="F51" s="162"/>
      <c r="G51" s="162"/>
      <c r="H51" s="162"/>
      <c r="I51" s="195"/>
      <c r="J51" s="162" t="s">
        <v>372</v>
      </c>
      <c r="K51" s="162"/>
      <c r="L51" s="162"/>
      <c r="M51" s="162"/>
      <c r="N51" s="192">
        <v>910706</v>
      </c>
      <c r="O51" s="193" t="s">
        <v>373</v>
      </c>
      <c r="P51" s="162"/>
      <c r="Q51" s="162"/>
      <c r="R51" s="162"/>
    </row>
    <row r="52" spans="1:18" x14ac:dyDescent="0.2">
      <c r="A52" s="4"/>
      <c r="B52" s="181"/>
      <c r="C52" s="162"/>
      <c r="D52" s="162"/>
      <c r="E52" s="162"/>
      <c r="F52" s="162"/>
      <c r="G52" s="162"/>
      <c r="H52" s="162"/>
      <c r="I52" s="195"/>
      <c r="J52" s="162" t="s">
        <v>146</v>
      </c>
      <c r="K52" s="162"/>
      <c r="L52" s="162"/>
      <c r="M52" s="162"/>
      <c r="N52" s="192">
        <v>910707</v>
      </c>
      <c r="O52" s="193" t="s">
        <v>373</v>
      </c>
      <c r="P52" s="162"/>
      <c r="Q52" s="162"/>
      <c r="R52" s="162"/>
    </row>
    <row r="53" spans="1:18" x14ac:dyDescent="0.2">
      <c r="A53" s="4"/>
      <c r="B53" s="181"/>
      <c r="C53" s="162"/>
      <c r="D53" s="162"/>
      <c r="E53" s="162"/>
      <c r="F53" s="162"/>
      <c r="G53" s="162"/>
      <c r="H53" s="162"/>
      <c r="I53" s="195"/>
      <c r="J53" s="162" t="s">
        <v>374</v>
      </c>
      <c r="K53" s="162"/>
      <c r="L53" s="162"/>
      <c r="M53" s="162"/>
      <c r="N53" s="192">
        <v>910708</v>
      </c>
      <c r="O53" s="193" t="s">
        <v>373</v>
      </c>
      <c r="P53" s="162"/>
      <c r="Q53" s="162"/>
      <c r="R53" s="162"/>
    </row>
    <row r="54" spans="1:18" x14ac:dyDescent="0.2">
      <c r="A54" s="4"/>
      <c r="B54" s="181"/>
      <c r="C54" s="196" t="s">
        <v>309</v>
      </c>
      <c r="D54" s="162"/>
      <c r="E54" s="162"/>
      <c r="F54" s="162"/>
      <c r="G54" s="162"/>
      <c r="H54" s="162"/>
      <c r="I54" s="162"/>
      <c r="J54" s="162"/>
      <c r="K54" s="162"/>
      <c r="L54" s="162"/>
      <c r="M54" s="162"/>
      <c r="N54" s="162"/>
      <c r="O54" s="169"/>
      <c r="P54" s="162"/>
      <c r="Q54" s="162"/>
      <c r="R54" s="162"/>
    </row>
    <row r="55" spans="1:18" x14ac:dyDescent="0.2">
      <c r="A55" s="4"/>
      <c r="B55" s="181"/>
      <c r="C55" s="162" t="s">
        <v>161</v>
      </c>
      <c r="D55" s="162"/>
      <c r="E55" s="162"/>
      <c r="F55" s="283">
        <v>910710</v>
      </c>
      <c r="G55" s="283"/>
      <c r="H55" s="283"/>
      <c r="I55" s="197" t="s">
        <v>375</v>
      </c>
      <c r="J55" s="162"/>
      <c r="K55" s="162"/>
      <c r="L55" s="162"/>
      <c r="M55" s="162"/>
      <c r="N55" s="162"/>
      <c r="O55" s="169"/>
      <c r="P55" s="162"/>
      <c r="Q55" s="162"/>
      <c r="R55" s="162"/>
    </row>
    <row r="56" spans="1:18" x14ac:dyDescent="0.2">
      <c r="A56" s="4"/>
      <c r="B56" s="181"/>
      <c r="C56" s="162" t="s">
        <v>376</v>
      </c>
      <c r="D56" s="162"/>
      <c r="E56" s="162"/>
      <c r="F56" s="283">
        <v>910711</v>
      </c>
      <c r="G56" s="283"/>
      <c r="H56" s="283"/>
      <c r="I56" s="197" t="s">
        <v>375</v>
      </c>
      <c r="J56" s="162"/>
      <c r="K56" s="162"/>
      <c r="L56" s="162"/>
      <c r="M56" s="162"/>
      <c r="N56" s="162"/>
      <c r="O56" s="169"/>
      <c r="P56" s="162"/>
      <c r="Q56" s="162"/>
      <c r="R56" s="162"/>
    </row>
    <row r="57" spans="1:18" x14ac:dyDescent="0.2">
      <c r="A57" s="4"/>
      <c r="B57" s="181"/>
      <c r="C57" s="162"/>
      <c r="D57" s="162"/>
      <c r="E57" s="162"/>
      <c r="F57" s="162"/>
      <c r="G57" s="162"/>
      <c r="H57" s="162"/>
      <c r="I57" s="162"/>
      <c r="J57" s="162"/>
      <c r="K57" s="162"/>
      <c r="L57" s="162"/>
      <c r="M57" s="162"/>
      <c r="N57" s="162"/>
      <c r="O57" s="169"/>
      <c r="P57" s="162"/>
      <c r="Q57" s="162"/>
      <c r="R57" s="162"/>
    </row>
    <row r="58" spans="1:18" x14ac:dyDescent="0.2">
      <c r="A58" s="4"/>
      <c r="B58" s="181"/>
      <c r="C58" s="196" t="s">
        <v>311</v>
      </c>
      <c r="D58" s="162"/>
      <c r="E58" s="162"/>
      <c r="F58" s="162"/>
      <c r="G58" s="284"/>
      <c r="H58" s="284"/>
      <c r="I58" s="284"/>
      <c r="J58" s="162"/>
      <c r="K58" s="162"/>
      <c r="L58" s="162"/>
      <c r="M58" s="162"/>
      <c r="N58" s="162"/>
      <c r="O58" s="169"/>
      <c r="P58" s="162"/>
      <c r="Q58" s="162"/>
      <c r="R58" s="162"/>
    </row>
    <row r="59" spans="1:18" x14ac:dyDescent="0.2">
      <c r="A59" s="4"/>
      <c r="B59" s="181"/>
      <c r="C59" s="162" t="s">
        <v>312</v>
      </c>
      <c r="D59" s="162"/>
      <c r="E59" s="162"/>
      <c r="F59" s="283">
        <v>910712</v>
      </c>
      <c r="G59" s="283"/>
      <c r="H59" s="283"/>
      <c r="I59" s="197" t="s">
        <v>375</v>
      </c>
      <c r="J59" s="162"/>
      <c r="K59" s="162"/>
      <c r="L59" s="162"/>
      <c r="M59" s="162"/>
      <c r="N59" s="162"/>
      <c r="O59" s="169"/>
      <c r="P59" s="162"/>
      <c r="Q59" s="162"/>
      <c r="R59" s="162"/>
    </row>
    <row r="60" spans="1:18" x14ac:dyDescent="0.2">
      <c r="A60" s="4"/>
      <c r="B60" s="198"/>
      <c r="C60" s="199" t="s">
        <v>313</v>
      </c>
      <c r="D60" s="199"/>
      <c r="E60" s="199"/>
      <c r="F60" s="285">
        <v>910713</v>
      </c>
      <c r="G60" s="285"/>
      <c r="H60" s="285"/>
      <c r="I60" s="200" t="s">
        <v>377</v>
      </c>
      <c r="J60" s="199"/>
      <c r="K60" s="199"/>
      <c r="L60" s="199"/>
      <c r="M60" s="199"/>
      <c r="N60" s="199"/>
      <c r="O60" s="201"/>
      <c r="P60" s="162"/>
      <c r="Q60" s="162"/>
      <c r="R60" s="162"/>
    </row>
  </sheetData>
  <mergeCells count="50">
    <mergeCell ref="B1:C1"/>
    <mergeCell ref="D1:M1"/>
    <mergeCell ref="N1:O1"/>
    <mergeCell ref="D2:K2"/>
    <mergeCell ref="B6:O6"/>
    <mergeCell ref="B7:O7"/>
    <mergeCell ref="Q8:R8"/>
    <mergeCell ref="C9:L9"/>
    <mergeCell ref="C10:L10"/>
    <mergeCell ref="C11:L11"/>
    <mergeCell ref="C12:L12"/>
    <mergeCell ref="B14:O14"/>
    <mergeCell ref="Q15:R15"/>
    <mergeCell ref="C16:L16"/>
    <mergeCell ref="C17:L17"/>
    <mergeCell ref="C18:L18"/>
    <mergeCell ref="C19:L19"/>
    <mergeCell ref="B21:O21"/>
    <mergeCell ref="Q22:R22"/>
    <mergeCell ref="C23:L23"/>
    <mergeCell ref="C24:L24"/>
    <mergeCell ref="C25:L25"/>
    <mergeCell ref="C26:L26"/>
    <mergeCell ref="C27:L27"/>
    <mergeCell ref="B28:O28"/>
    <mergeCell ref="B29:O29"/>
    <mergeCell ref="Q30:R30"/>
    <mergeCell ref="C31:L31"/>
    <mergeCell ref="C32:L32"/>
    <mergeCell ref="C33:L33"/>
    <mergeCell ref="C34:L34"/>
    <mergeCell ref="B35:O35"/>
    <mergeCell ref="B37:O37"/>
    <mergeCell ref="N38:O38"/>
    <mergeCell ref="Q40:R40"/>
    <mergeCell ref="C41:L41"/>
    <mergeCell ref="C43:K43"/>
    <mergeCell ref="L43:M43"/>
    <mergeCell ref="C44:K44"/>
    <mergeCell ref="L44:M44"/>
    <mergeCell ref="B45:O45"/>
    <mergeCell ref="B47:O47"/>
    <mergeCell ref="B48:L48"/>
    <mergeCell ref="B49:L49"/>
    <mergeCell ref="B50:L50"/>
    <mergeCell ref="F55:H55"/>
    <mergeCell ref="F56:H56"/>
    <mergeCell ref="G58:I58"/>
    <mergeCell ref="F59:H59"/>
    <mergeCell ref="F60:H60"/>
  </mergeCells>
  <pageMargins left="0.15763888888888899" right="0.15763888888888899" top="0.196527777777778" bottom="0.196527777777778" header="0.196527777777778" footer="0.196527777777778"/>
  <pageSetup paperSize="9" scale="65"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EE6EF"/>
  </sheetPr>
  <dimension ref="A1:U30"/>
  <sheetViews>
    <sheetView tabSelected="1" zoomScale="80" zoomScaleNormal="80" workbookViewId="0">
      <selection activeCell="S1" sqref="S1"/>
    </sheetView>
  </sheetViews>
  <sheetFormatPr baseColWidth="10" defaultColWidth="9" defaultRowHeight="11.25" x14ac:dyDescent="0.2"/>
  <cols>
    <col min="1" max="1" width="5.625" style="15" customWidth="1"/>
    <col min="2" max="3" width="10.5" style="15" customWidth="1"/>
    <col min="4" max="4" width="5.25" style="15" customWidth="1"/>
    <col min="5" max="5" width="6.75" style="15" customWidth="1"/>
    <col min="6" max="6" width="5.625" style="15" customWidth="1"/>
    <col min="7" max="7" width="4.25" style="15" customWidth="1"/>
    <col min="8" max="8" width="4.875" style="15" customWidth="1"/>
    <col min="9" max="9" width="4.625" style="15" customWidth="1"/>
    <col min="10" max="10" width="5.25" style="15" customWidth="1"/>
    <col min="11" max="11" width="4" style="15" customWidth="1"/>
    <col min="12" max="12" width="8.5" style="15" customWidth="1"/>
    <col min="13" max="13" width="7.625" style="15" customWidth="1"/>
    <col min="14" max="14" width="37.25" style="15" customWidth="1"/>
    <col min="15" max="15" width="8.125" style="15" customWidth="1"/>
    <col min="16" max="16" width="6.75" style="15" customWidth="1"/>
    <col min="17" max="17" width="5.125" style="15" customWidth="1"/>
    <col min="18" max="18" width="7.625" style="15" customWidth="1"/>
    <col min="19" max="19" width="5" style="15" customWidth="1"/>
    <col min="20" max="20" width="22" style="15" customWidth="1"/>
    <col min="21" max="21" width="27.875" style="15" customWidth="1"/>
    <col min="22" max="1025" width="10.5" style="15" customWidth="1"/>
    <col min="1026" max="16384" width="9" style="15"/>
  </cols>
  <sheetData>
    <row r="1" spans="1:21" ht="74.650000000000006" customHeight="1" x14ac:dyDescent="0.2">
      <c r="A1" s="202" t="s">
        <v>378</v>
      </c>
      <c r="B1" s="304" t="s">
        <v>379</v>
      </c>
      <c r="C1" s="304"/>
      <c r="D1" s="202" t="s">
        <v>30</v>
      </c>
      <c r="E1" s="203" t="s">
        <v>380</v>
      </c>
      <c r="F1" s="16" t="s">
        <v>381</v>
      </c>
      <c r="G1" s="16" t="s">
        <v>382</v>
      </c>
      <c r="H1" s="16" t="s">
        <v>383</v>
      </c>
      <c r="I1" s="16" t="s">
        <v>384</v>
      </c>
      <c r="J1" s="16" t="s">
        <v>385</v>
      </c>
      <c r="K1" s="16" t="s">
        <v>386</v>
      </c>
      <c r="L1" s="16" t="s">
        <v>387</v>
      </c>
      <c r="M1" s="203" t="s">
        <v>388</v>
      </c>
      <c r="N1" s="203" t="s">
        <v>389</v>
      </c>
      <c r="O1" s="16" t="s">
        <v>390</v>
      </c>
      <c r="P1" s="16" t="s">
        <v>391</v>
      </c>
      <c r="Q1" s="16" t="s">
        <v>392</v>
      </c>
      <c r="R1" s="16" t="s">
        <v>393</v>
      </c>
      <c r="S1" s="16" t="s">
        <v>394</v>
      </c>
      <c r="T1" s="16" t="s">
        <v>395</v>
      </c>
      <c r="U1" s="16" t="s">
        <v>396</v>
      </c>
    </row>
    <row r="2" spans="1:21" ht="15.75" customHeight="1" x14ac:dyDescent="0.2">
      <c r="A2" s="204"/>
      <c r="B2" s="303" t="s">
        <v>397</v>
      </c>
      <c r="C2" s="303"/>
      <c r="D2" s="303"/>
      <c r="E2" s="303"/>
      <c r="F2" s="303"/>
      <c r="G2" s="303"/>
      <c r="H2" s="303"/>
      <c r="I2" s="303"/>
      <c r="J2" s="303"/>
      <c r="K2" s="303"/>
      <c r="L2" s="303"/>
      <c r="M2" s="303"/>
      <c r="N2" s="303"/>
      <c r="O2" s="303"/>
      <c r="P2" s="303"/>
      <c r="Q2" s="303"/>
      <c r="R2" s="303"/>
      <c r="S2" s="303"/>
      <c r="T2" s="303"/>
      <c r="U2" s="303"/>
    </row>
    <row r="3" spans="1:21" ht="48" customHeight="1" x14ac:dyDescent="0.2">
      <c r="A3" s="205" t="s">
        <v>65</v>
      </c>
      <c r="B3" s="302" t="s">
        <v>341</v>
      </c>
      <c r="C3" s="302"/>
      <c r="D3" s="205"/>
      <c r="E3" s="206" t="s">
        <v>398</v>
      </c>
      <c r="F3" s="207" t="s">
        <v>39</v>
      </c>
      <c r="G3" s="207">
        <v>0</v>
      </c>
      <c r="H3" s="207" t="s">
        <v>399</v>
      </c>
      <c r="I3" s="208"/>
      <c r="J3" s="207"/>
      <c r="K3" s="207"/>
      <c r="L3" s="208" t="s">
        <v>400</v>
      </c>
      <c r="M3" s="206"/>
      <c r="N3" s="209" t="s">
        <v>401</v>
      </c>
      <c r="O3" s="208" t="s">
        <v>402</v>
      </c>
      <c r="P3" s="207" t="s">
        <v>403</v>
      </c>
      <c r="Q3" s="207" t="s">
        <v>404</v>
      </c>
      <c r="R3" s="208" t="s">
        <v>405</v>
      </c>
      <c r="S3" s="207">
        <v>621</v>
      </c>
      <c r="T3" s="207" t="s">
        <v>406</v>
      </c>
      <c r="U3" s="207" t="s">
        <v>407</v>
      </c>
    </row>
    <row r="4" spans="1:21" ht="62.25" customHeight="1" x14ac:dyDescent="0.2">
      <c r="A4" s="205" t="s">
        <v>41</v>
      </c>
      <c r="B4" s="302" t="s">
        <v>408</v>
      </c>
      <c r="C4" s="302"/>
      <c r="D4" s="205"/>
      <c r="E4" s="206" t="s">
        <v>409</v>
      </c>
      <c r="F4" s="207" t="s">
        <v>39</v>
      </c>
      <c r="G4" s="207">
        <v>0</v>
      </c>
      <c r="H4" s="207" t="s">
        <v>399</v>
      </c>
      <c r="I4" s="208"/>
      <c r="J4" s="207"/>
      <c r="K4" s="207"/>
      <c r="L4" s="207" t="s">
        <v>400</v>
      </c>
      <c r="M4" s="206" t="s">
        <v>410</v>
      </c>
      <c r="N4" s="209" t="s">
        <v>411</v>
      </c>
      <c r="O4" s="207" t="s">
        <v>402</v>
      </c>
      <c r="P4" s="207" t="s">
        <v>403</v>
      </c>
      <c r="Q4" s="207" t="s">
        <v>412</v>
      </c>
      <c r="R4" s="207" t="s">
        <v>405</v>
      </c>
      <c r="S4" s="207">
        <v>622</v>
      </c>
      <c r="T4" s="207" t="s">
        <v>413</v>
      </c>
      <c r="U4" s="207" t="s">
        <v>414</v>
      </c>
    </row>
    <row r="5" spans="1:21" ht="56.25" customHeight="1" x14ac:dyDescent="0.2">
      <c r="A5" s="205" t="s">
        <v>44</v>
      </c>
      <c r="B5" s="302" t="s">
        <v>415</v>
      </c>
      <c r="C5" s="302"/>
      <c r="D5" s="205"/>
      <c r="E5" s="206" t="s">
        <v>410</v>
      </c>
      <c r="F5" s="207" t="s">
        <v>39</v>
      </c>
      <c r="G5" s="207">
        <v>0</v>
      </c>
      <c r="H5" s="207" t="s">
        <v>399</v>
      </c>
      <c r="I5" s="208"/>
      <c r="J5" s="207"/>
      <c r="K5" s="207"/>
      <c r="L5" s="207" t="s">
        <v>400</v>
      </c>
      <c r="M5" s="206" t="s">
        <v>409</v>
      </c>
      <c r="N5" s="209" t="s">
        <v>416</v>
      </c>
      <c r="O5" s="207" t="s">
        <v>402</v>
      </c>
      <c r="P5" s="207" t="s">
        <v>403</v>
      </c>
      <c r="Q5" s="207" t="s">
        <v>412</v>
      </c>
      <c r="R5" s="207" t="s">
        <v>405</v>
      </c>
      <c r="S5" s="207">
        <v>622</v>
      </c>
      <c r="T5" s="207" t="s">
        <v>413</v>
      </c>
      <c r="U5" s="207" t="s">
        <v>414</v>
      </c>
    </row>
    <row r="6" spans="1:21" ht="50.25" customHeight="1" x14ac:dyDescent="0.2">
      <c r="A6" s="205" t="s">
        <v>44</v>
      </c>
      <c r="B6" s="302" t="s">
        <v>415</v>
      </c>
      <c r="C6" s="302"/>
      <c r="D6" s="205"/>
      <c r="E6" s="206" t="s">
        <v>410</v>
      </c>
      <c r="F6" s="207" t="s">
        <v>39</v>
      </c>
      <c r="G6" s="207">
        <v>0</v>
      </c>
      <c r="H6" s="207" t="s">
        <v>399</v>
      </c>
      <c r="I6" s="208"/>
      <c r="J6" s="207"/>
      <c r="K6" s="207"/>
      <c r="L6" s="207" t="s">
        <v>400</v>
      </c>
      <c r="M6" s="206"/>
      <c r="N6" s="209" t="s">
        <v>417</v>
      </c>
      <c r="O6" s="207" t="s">
        <v>402</v>
      </c>
      <c r="P6" s="207" t="s">
        <v>403</v>
      </c>
      <c r="Q6" s="207" t="s">
        <v>418</v>
      </c>
      <c r="R6" s="207" t="s">
        <v>405</v>
      </c>
      <c r="S6" s="207">
        <v>623</v>
      </c>
      <c r="T6" s="207" t="s">
        <v>419</v>
      </c>
      <c r="U6" s="207" t="s">
        <v>420</v>
      </c>
    </row>
    <row r="7" spans="1:21" ht="59.25" customHeight="1" x14ac:dyDescent="0.2">
      <c r="A7" s="205" t="s">
        <v>53</v>
      </c>
      <c r="B7" s="302" t="s">
        <v>408</v>
      </c>
      <c r="C7" s="302"/>
      <c r="D7" s="205"/>
      <c r="E7" s="206" t="s">
        <v>421</v>
      </c>
      <c r="F7" s="207" t="s">
        <v>39</v>
      </c>
      <c r="G7" s="207">
        <v>0</v>
      </c>
      <c r="H7" s="207" t="s">
        <v>399</v>
      </c>
      <c r="I7" s="208"/>
      <c r="J7" s="207"/>
      <c r="K7" s="207"/>
      <c r="L7" s="207" t="s">
        <v>400</v>
      </c>
      <c r="M7" s="206" t="s">
        <v>422</v>
      </c>
      <c r="N7" s="209" t="s">
        <v>423</v>
      </c>
      <c r="O7" s="207" t="s">
        <v>402</v>
      </c>
      <c r="P7" s="207" t="s">
        <v>403</v>
      </c>
      <c r="Q7" s="207" t="s">
        <v>412</v>
      </c>
      <c r="R7" s="207" t="s">
        <v>405</v>
      </c>
      <c r="S7" s="207">
        <v>622</v>
      </c>
      <c r="T7" s="207" t="s">
        <v>413</v>
      </c>
      <c r="U7" s="207" t="s">
        <v>414</v>
      </c>
    </row>
    <row r="8" spans="1:21" ht="55.5" customHeight="1" x14ac:dyDescent="0.2">
      <c r="A8" s="205" t="s">
        <v>56</v>
      </c>
      <c r="B8" s="302" t="s">
        <v>415</v>
      </c>
      <c r="C8" s="302"/>
      <c r="D8" s="205"/>
      <c r="E8" s="206" t="s">
        <v>422</v>
      </c>
      <c r="F8" s="207" t="s">
        <v>39</v>
      </c>
      <c r="G8" s="207">
        <v>0</v>
      </c>
      <c r="H8" s="207" t="s">
        <v>399</v>
      </c>
      <c r="I8" s="208"/>
      <c r="J8" s="207"/>
      <c r="K8" s="207"/>
      <c r="L8" s="207" t="s">
        <v>400</v>
      </c>
      <c r="M8" s="206" t="s">
        <v>421</v>
      </c>
      <c r="N8" s="209" t="s">
        <v>424</v>
      </c>
      <c r="O8" s="207" t="s">
        <v>402</v>
      </c>
      <c r="P8" s="207" t="s">
        <v>403</v>
      </c>
      <c r="Q8" s="207" t="s">
        <v>412</v>
      </c>
      <c r="R8" s="207" t="s">
        <v>405</v>
      </c>
      <c r="S8" s="207">
        <v>622</v>
      </c>
      <c r="T8" s="207" t="s">
        <v>413</v>
      </c>
      <c r="U8" s="207" t="s">
        <v>414</v>
      </c>
    </row>
    <row r="9" spans="1:21" ht="46.5" customHeight="1" x14ac:dyDescent="0.2">
      <c r="A9" s="205" t="s">
        <v>56</v>
      </c>
      <c r="B9" s="302" t="s">
        <v>415</v>
      </c>
      <c r="C9" s="302"/>
      <c r="D9" s="205"/>
      <c r="E9" s="206" t="s">
        <v>422</v>
      </c>
      <c r="F9" s="207" t="s">
        <v>39</v>
      </c>
      <c r="G9" s="207">
        <v>0</v>
      </c>
      <c r="H9" s="207" t="s">
        <v>399</v>
      </c>
      <c r="I9" s="208"/>
      <c r="J9" s="207"/>
      <c r="K9" s="207"/>
      <c r="L9" s="207" t="s">
        <v>400</v>
      </c>
      <c r="M9" s="206"/>
      <c r="N9" s="209" t="s">
        <v>425</v>
      </c>
      <c r="O9" s="207" t="s">
        <v>402</v>
      </c>
      <c r="P9" s="207" t="s">
        <v>403</v>
      </c>
      <c r="Q9" s="207" t="s">
        <v>426</v>
      </c>
      <c r="R9" s="207" t="s">
        <v>405</v>
      </c>
      <c r="S9" s="207">
        <v>623</v>
      </c>
      <c r="T9" s="207" t="s">
        <v>427</v>
      </c>
      <c r="U9" s="207" t="s">
        <v>420</v>
      </c>
    </row>
    <row r="10" spans="1:21" ht="58.5" customHeight="1" x14ac:dyDescent="0.2">
      <c r="A10" s="205" t="s">
        <v>68</v>
      </c>
      <c r="B10" s="302" t="s">
        <v>408</v>
      </c>
      <c r="C10" s="302"/>
      <c r="D10" s="205"/>
      <c r="E10" s="206" t="s">
        <v>428</v>
      </c>
      <c r="F10" s="207" t="s">
        <v>39</v>
      </c>
      <c r="G10" s="207">
        <v>0</v>
      </c>
      <c r="H10" s="207" t="s">
        <v>399</v>
      </c>
      <c r="I10" s="208"/>
      <c r="J10" s="207"/>
      <c r="K10" s="207"/>
      <c r="L10" s="207" t="s">
        <v>400</v>
      </c>
      <c r="M10" s="206" t="s">
        <v>429</v>
      </c>
      <c r="N10" s="209" t="s">
        <v>430</v>
      </c>
      <c r="O10" s="207" t="s">
        <v>402</v>
      </c>
      <c r="P10" s="207" t="s">
        <v>403</v>
      </c>
      <c r="Q10" s="207" t="s">
        <v>412</v>
      </c>
      <c r="R10" s="207" t="s">
        <v>405</v>
      </c>
      <c r="S10" s="207">
        <v>622</v>
      </c>
      <c r="T10" s="207" t="s">
        <v>413</v>
      </c>
      <c r="U10" s="207" t="s">
        <v>414</v>
      </c>
    </row>
    <row r="11" spans="1:21" ht="55.5" customHeight="1" x14ac:dyDescent="0.2">
      <c r="A11" s="205" t="s">
        <v>71</v>
      </c>
      <c r="B11" s="302" t="s">
        <v>415</v>
      </c>
      <c r="C11" s="302"/>
      <c r="D11" s="205"/>
      <c r="E11" s="206" t="s">
        <v>429</v>
      </c>
      <c r="F11" s="207" t="s">
        <v>39</v>
      </c>
      <c r="G11" s="207">
        <v>0</v>
      </c>
      <c r="H11" s="207" t="s">
        <v>399</v>
      </c>
      <c r="I11" s="208"/>
      <c r="J11" s="207"/>
      <c r="K11" s="207"/>
      <c r="L11" s="207" t="s">
        <v>400</v>
      </c>
      <c r="M11" s="206" t="s">
        <v>428</v>
      </c>
      <c r="N11" s="209" t="s">
        <v>431</v>
      </c>
      <c r="O11" s="207" t="s">
        <v>402</v>
      </c>
      <c r="P11" s="207" t="s">
        <v>403</v>
      </c>
      <c r="Q11" s="207" t="s">
        <v>412</v>
      </c>
      <c r="R11" s="207" t="s">
        <v>405</v>
      </c>
      <c r="S11" s="207">
        <v>622</v>
      </c>
      <c r="T11" s="207" t="s">
        <v>413</v>
      </c>
      <c r="U11" s="207" t="s">
        <v>414</v>
      </c>
    </row>
    <row r="12" spans="1:21" ht="51.75" customHeight="1" x14ac:dyDescent="0.2">
      <c r="A12" s="205" t="s">
        <v>71</v>
      </c>
      <c r="B12" s="302" t="s">
        <v>415</v>
      </c>
      <c r="C12" s="302"/>
      <c r="D12" s="205"/>
      <c r="E12" s="206" t="s">
        <v>429</v>
      </c>
      <c r="F12" s="207" t="s">
        <v>39</v>
      </c>
      <c r="G12" s="207">
        <v>0</v>
      </c>
      <c r="H12" s="207" t="s">
        <v>399</v>
      </c>
      <c r="I12" s="208"/>
      <c r="J12" s="207"/>
      <c r="K12" s="207"/>
      <c r="L12" s="207" t="s">
        <v>400</v>
      </c>
      <c r="M12" s="206"/>
      <c r="N12" s="210" t="s">
        <v>513</v>
      </c>
      <c r="O12" s="207" t="s">
        <v>402</v>
      </c>
      <c r="P12" s="207" t="s">
        <v>403</v>
      </c>
      <c r="Q12" s="207" t="s">
        <v>432</v>
      </c>
      <c r="R12" s="207" t="s">
        <v>405</v>
      </c>
      <c r="S12" s="207">
        <v>623</v>
      </c>
      <c r="T12" s="207" t="s">
        <v>433</v>
      </c>
      <c r="U12" s="207" t="s">
        <v>420</v>
      </c>
    </row>
    <row r="13" spans="1:21" ht="59.25" customHeight="1" x14ac:dyDescent="0.2">
      <c r="A13" s="205" t="s">
        <v>80</v>
      </c>
      <c r="B13" s="302" t="s">
        <v>408</v>
      </c>
      <c r="C13" s="302"/>
      <c r="D13" s="205"/>
      <c r="E13" s="206" t="s">
        <v>434</v>
      </c>
      <c r="F13" s="207" t="s">
        <v>39</v>
      </c>
      <c r="G13" s="207">
        <v>0</v>
      </c>
      <c r="H13" s="207" t="s">
        <v>399</v>
      </c>
      <c r="I13" s="208"/>
      <c r="J13" s="207"/>
      <c r="K13" s="207"/>
      <c r="L13" s="207" t="s">
        <v>400</v>
      </c>
      <c r="M13" s="206" t="s">
        <v>435</v>
      </c>
      <c r="N13" s="209" t="s">
        <v>436</v>
      </c>
      <c r="O13" s="207" t="s">
        <v>402</v>
      </c>
      <c r="P13" s="207" t="s">
        <v>403</v>
      </c>
      <c r="Q13" s="207" t="s">
        <v>412</v>
      </c>
      <c r="R13" s="207" t="s">
        <v>405</v>
      </c>
      <c r="S13" s="207">
        <v>622</v>
      </c>
      <c r="T13" s="207" t="s">
        <v>413</v>
      </c>
      <c r="U13" s="207" t="s">
        <v>414</v>
      </c>
    </row>
    <row r="14" spans="1:21" ht="59.25" customHeight="1" x14ac:dyDescent="0.2">
      <c r="A14" s="205" t="s">
        <v>83</v>
      </c>
      <c r="B14" s="302" t="s">
        <v>415</v>
      </c>
      <c r="C14" s="302"/>
      <c r="D14" s="205"/>
      <c r="E14" s="206" t="s">
        <v>435</v>
      </c>
      <c r="F14" s="207" t="s">
        <v>39</v>
      </c>
      <c r="G14" s="207">
        <v>0</v>
      </c>
      <c r="H14" s="207" t="s">
        <v>399</v>
      </c>
      <c r="I14" s="208"/>
      <c r="J14" s="207"/>
      <c r="K14" s="207"/>
      <c r="L14" s="207" t="s">
        <v>400</v>
      </c>
      <c r="M14" s="206" t="s">
        <v>434</v>
      </c>
      <c r="N14" s="209" t="s">
        <v>437</v>
      </c>
      <c r="O14" s="207" t="s">
        <v>402</v>
      </c>
      <c r="P14" s="207" t="s">
        <v>403</v>
      </c>
      <c r="Q14" s="207" t="s">
        <v>412</v>
      </c>
      <c r="R14" s="207" t="s">
        <v>405</v>
      </c>
      <c r="S14" s="207">
        <v>622</v>
      </c>
      <c r="T14" s="207" t="s">
        <v>413</v>
      </c>
      <c r="U14" s="207" t="s">
        <v>414</v>
      </c>
    </row>
    <row r="15" spans="1:21" ht="57" customHeight="1" x14ac:dyDescent="0.2">
      <c r="A15" s="205" t="s">
        <v>83</v>
      </c>
      <c r="B15" s="302" t="s">
        <v>415</v>
      </c>
      <c r="C15" s="302"/>
      <c r="D15" s="205"/>
      <c r="E15" s="206" t="s">
        <v>435</v>
      </c>
      <c r="F15" s="207" t="s">
        <v>39</v>
      </c>
      <c r="G15" s="207">
        <v>0</v>
      </c>
      <c r="H15" s="207" t="s">
        <v>399</v>
      </c>
      <c r="I15" s="208"/>
      <c r="J15" s="207"/>
      <c r="K15" s="207"/>
      <c r="L15" s="207" t="s">
        <v>400</v>
      </c>
      <c r="M15" s="206"/>
      <c r="N15" s="209" t="s">
        <v>438</v>
      </c>
      <c r="O15" s="207" t="s">
        <v>402</v>
      </c>
      <c r="P15" s="207" t="s">
        <v>403</v>
      </c>
      <c r="Q15" s="207" t="s">
        <v>439</v>
      </c>
      <c r="R15" s="207" t="s">
        <v>405</v>
      </c>
      <c r="S15" s="207">
        <v>623</v>
      </c>
      <c r="T15" s="207" t="s">
        <v>440</v>
      </c>
      <c r="U15" s="207" t="s">
        <v>420</v>
      </c>
    </row>
    <row r="16" spans="1:21" ht="15.75" customHeight="1" x14ac:dyDescent="0.2">
      <c r="A16" s="204"/>
      <c r="B16" s="303" t="s">
        <v>441</v>
      </c>
      <c r="C16" s="303"/>
      <c r="D16" s="303"/>
      <c r="E16" s="303"/>
      <c r="F16" s="303"/>
      <c r="G16" s="303"/>
      <c r="H16" s="303"/>
      <c r="I16" s="303"/>
      <c r="J16" s="303"/>
      <c r="K16" s="303"/>
      <c r="L16" s="303"/>
      <c r="M16" s="303"/>
      <c r="N16" s="303"/>
      <c r="O16" s="303"/>
      <c r="P16" s="303"/>
      <c r="Q16" s="303"/>
      <c r="R16" s="303"/>
      <c r="S16" s="303"/>
      <c r="T16" s="303"/>
      <c r="U16" s="303"/>
    </row>
    <row r="17" spans="1:21" ht="68.25" customHeight="1" x14ac:dyDescent="0.2">
      <c r="A17" s="211"/>
      <c r="B17" s="302" t="s">
        <v>442</v>
      </c>
      <c r="C17" s="302"/>
      <c r="D17" s="207"/>
      <c r="E17" s="206" t="s">
        <v>443</v>
      </c>
      <c r="F17" s="207" t="s">
        <v>39</v>
      </c>
      <c r="G17" s="207">
        <v>0</v>
      </c>
      <c r="H17" s="207"/>
      <c r="I17" s="207"/>
      <c r="J17" s="207"/>
      <c r="K17" s="207"/>
      <c r="L17" s="208" t="s">
        <v>400</v>
      </c>
      <c r="M17" s="206" t="s">
        <v>444</v>
      </c>
      <c r="N17" s="212" t="s">
        <v>514</v>
      </c>
      <c r="O17" s="208" t="s">
        <v>445</v>
      </c>
      <c r="P17" s="208" t="s">
        <v>446</v>
      </c>
      <c r="Q17" s="207" t="s">
        <v>447</v>
      </c>
      <c r="R17" s="208" t="s">
        <v>405</v>
      </c>
      <c r="S17" s="207"/>
      <c r="T17" s="207" t="s">
        <v>448</v>
      </c>
      <c r="U17" s="208"/>
    </row>
    <row r="18" spans="1:21" ht="100.5" customHeight="1" x14ac:dyDescent="0.2">
      <c r="A18" s="205"/>
      <c r="B18" s="302" t="s">
        <v>442</v>
      </c>
      <c r="C18" s="302"/>
      <c r="D18" s="207"/>
      <c r="E18" s="206" t="s">
        <v>449</v>
      </c>
      <c r="F18" s="207" t="s">
        <v>39</v>
      </c>
      <c r="G18" s="207">
        <v>0</v>
      </c>
      <c r="H18" s="207"/>
      <c r="I18" s="207"/>
      <c r="J18" s="207"/>
      <c r="K18" s="207"/>
      <c r="L18" s="207" t="s">
        <v>400</v>
      </c>
      <c r="M18" s="206"/>
      <c r="N18" s="213" t="s">
        <v>515</v>
      </c>
      <c r="O18" s="207" t="s">
        <v>445</v>
      </c>
      <c r="P18" s="207" t="s">
        <v>133</v>
      </c>
      <c r="Q18" s="207"/>
      <c r="R18" s="207" t="s">
        <v>405</v>
      </c>
      <c r="S18" s="207">
        <v>624</v>
      </c>
      <c r="T18" s="207"/>
      <c r="U18" s="207" t="s">
        <v>450</v>
      </c>
    </row>
    <row r="19" spans="1:21" ht="33.75" x14ac:dyDescent="0.2">
      <c r="A19" s="211"/>
      <c r="B19" s="302" t="s">
        <v>442</v>
      </c>
      <c r="C19" s="302"/>
      <c r="D19" s="207"/>
      <c r="E19" s="206" t="s">
        <v>443</v>
      </c>
      <c r="F19" s="207" t="s">
        <v>39</v>
      </c>
      <c r="G19" s="207">
        <v>0</v>
      </c>
      <c r="H19" s="207"/>
      <c r="I19" s="207"/>
      <c r="J19" s="207"/>
      <c r="K19" s="207"/>
      <c r="L19" s="208" t="s">
        <v>400</v>
      </c>
      <c r="M19" s="206" t="s">
        <v>444</v>
      </c>
      <c r="N19" s="212" t="s">
        <v>451</v>
      </c>
      <c r="O19" s="208" t="s">
        <v>445</v>
      </c>
      <c r="P19" s="207" t="s">
        <v>446</v>
      </c>
      <c r="Q19" s="207" t="s">
        <v>452</v>
      </c>
      <c r="R19" s="208" t="s">
        <v>405</v>
      </c>
      <c r="S19" s="207"/>
      <c r="T19" s="207" t="s">
        <v>453</v>
      </c>
      <c r="U19" s="214"/>
    </row>
    <row r="20" spans="1:21" ht="45" x14ac:dyDescent="0.2">
      <c r="A20" s="205"/>
      <c r="B20" s="302" t="s">
        <v>442</v>
      </c>
      <c r="C20" s="302"/>
      <c r="D20" s="207"/>
      <c r="E20" s="206" t="s">
        <v>443</v>
      </c>
      <c r="F20" s="207" t="s">
        <v>39</v>
      </c>
      <c r="G20" s="207">
        <v>0</v>
      </c>
      <c r="H20" s="207"/>
      <c r="I20" s="207"/>
      <c r="J20" s="207"/>
      <c r="K20" s="207"/>
      <c r="L20" s="207" t="s">
        <v>400</v>
      </c>
      <c r="M20" s="206"/>
      <c r="N20" s="212" t="s">
        <v>516</v>
      </c>
      <c r="O20" s="207" t="s">
        <v>445</v>
      </c>
      <c r="P20" s="207" t="s">
        <v>133</v>
      </c>
      <c r="Q20" s="207"/>
      <c r="R20" s="207" t="s">
        <v>405</v>
      </c>
      <c r="S20" s="207">
        <v>625</v>
      </c>
      <c r="T20" s="207"/>
      <c r="U20" s="207" t="s">
        <v>454</v>
      </c>
    </row>
    <row r="21" spans="1:21" ht="33.75" x14ac:dyDescent="0.2">
      <c r="A21" s="205"/>
      <c r="B21" s="302" t="s">
        <v>442</v>
      </c>
      <c r="C21" s="302"/>
      <c r="D21" s="207"/>
      <c r="E21" s="206" t="s">
        <v>443</v>
      </c>
      <c r="F21" s="207" t="s">
        <v>39</v>
      </c>
      <c r="G21" s="207">
        <v>0</v>
      </c>
      <c r="H21" s="207"/>
      <c r="I21" s="207"/>
      <c r="J21" s="207"/>
      <c r="K21" s="207"/>
      <c r="L21" s="207" t="s">
        <v>400</v>
      </c>
      <c r="M21" s="206"/>
      <c r="N21" s="212" t="s">
        <v>455</v>
      </c>
      <c r="O21" s="207" t="s">
        <v>445</v>
      </c>
      <c r="P21" s="207" t="s">
        <v>133</v>
      </c>
      <c r="Q21" s="207"/>
      <c r="R21" s="207" t="s">
        <v>405</v>
      </c>
      <c r="S21" s="207">
        <v>626</v>
      </c>
      <c r="T21" s="207"/>
      <c r="U21" s="207" t="s">
        <v>456</v>
      </c>
    </row>
    <row r="22" spans="1:21" ht="45" x14ac:dyDescent="0.2">
      <c r="A22" s="211"/>
      <c r="B22" s="302" t="s">
        <v>442</v>
      </c>
      <c r="C22" s="302"/>
      <c r="D22" s="207"/>
      <c r="E22" s="206" t="s">
        <v>444</v>
      </c>
      <c r="F22" s="207" t="s">
        <v>106</v>
      </c>
      <c r="G22" s="207">
        <v>0</v>
      </c>
      <c r="H22" s="207" t="s">
        <v>399</v>
      </c>
      <c r="I22" s="207"/>
      <c r="J22" s="207"/>
      <c r="K22" s="207"/>
      <c r="L22" s="207" t="s">
        <v>400</v>
      </c>
      <c r="M22" s="206" t="s">
        <v>457</v>
      </c>
      <c r="N22" s="215" t="s">
        <v>458</v>
      </c>
      <c r="O22" s="207" t="s">
        <v>445</v>
      </c>
      <c r="P22" s="207" t="s">
        <v>446</v>
      </c>
      <c r="Q22" s="207" t="s">
        <v>459</v>
      </c>
      <c r="R22" s="207" t="s">
        <v>405</v>
      </c>
      <c r="S22" s="207"/>
      <c r="T22" s="207" t="s">
        <v>460</v>
      </c>
      <c r="U22" s="208"/>
    </row>
    <row r="23" spans="1:21" ht="38.85" customHeight="1" x14ac:dyDescent="0.2">
      <c r="A23" s="211"/>
      <c r="B23" s="302" t="s">
        <v>442</v>
      </c>
      <c r="C23" s="302"/>
      <c r="D23" s="207"/>
      <c r="E23" s="206" t="s">
        <v>457</v>
      </c>
      <c r="F23" s="207" t="s">
        <v>106</v>
      </c>
      <c r="G23" s="207">
        <v>0</v>
      </c>
      <c r="H23" s="207" t="s">
        <v>399</v>
      </c>
      <c r="I23" s="207"/>
      <c r="J23" s="207"/>
      <c r="K23" s="207"/>
      <c r="L23" s="207" t="s">
        <v>400</v>
      </c>
      <c r="M23" s="206" t="s">
        <v>444</v>
      </c>
      <c r="N23" s="215" t="s">
        <v>461</v>
      </c>
      <c r="O23" s="207" t="s">
        <v>445</v>
      </c>
      <c r="P23" s="207" t="s">
        <v>446</v>
      </c>
      <c r="Q23" s="207" t="s">
        <v>459</v>
      </c>
      <c r="R23" s="207" t="s">
        <v>405</v>
      </c>
      <c r="S23" s="207"/>
      <c r="T23" s="207" t="s">
        <v>460</v>
      </c>
      <c r="U23" s="208"/>
    </row>
    <row r="24" spans="1:21" ht="33.75" x14ac:dyDescent="0.2">
      <c r="A24" s="211"/>
      <c r="B24" s="302" t="s">
        <v>462</v>
      </c>
      <c r="C24" s="302"/>
      <c r="D24" s="207"/>
      <c r="E24" s="206" t="s">
        <v>444</v>
      </c>
      <c r="F24" s="207" t="s">
        <v>106</v>
      </c>
      <c r="G24" s="207">
        <v>0</v>
      </c>
      <c r="H24" s="207" t="s">
        <v>399</v>
      </c>
      <c r="I24" s="207"/>
      <c r="J24" s="207"/>
      <c r="K24" s="207"/>
      <c r="L24" s="208" t="s">
        <v>400</v>
      </c>
      <c r="M24" s="207">
        <v>910710</v>
      </c>
      <c r="N24" s="215" t="s">
        <v>463</v>
      </c>
      <c r="O24" s="208" t="s">
        <v>445</v>
      </c>
      <c r="P24" s="208" t="s">
        <v>446</v>
      </c>
      <c r="Q24" s="207" t="s">
        <v>464</v>
      </c>
      <c r="R24" s="208" t="s">
        <v>405</v>
      </c>
      <c r="S24" s="207"/>
      <c r="T24" s="207" t="s">
        <v>465</v>
      </c>
      <c r="U24" s="208"/>
    </row>
    <row r="25" spans="1:21" ht="33.75" x14ac:dyDescent="0.2">
      <c r="A25" s="205"/>
      <c r="B25" s="302" t="s">
        <v>466</v>
      </c>
      <c r="C25" s="302"/>
      <c r="D25" s="207"/>
      <c r="E25" s="206" t="s">
        <v>467</v>
      </c>
      <c r="F25" s="207" t="s">
        <v>124</v>
      </c>
      <c r="G25" s="207">
        <v>0</v>
      </c>
      <c r="H25" s="207" t="s">
        <v>399</v>
      </c>
      <c r="I25" s="207" t="s">
        <v>468</v>
      </c>
      <c r="J25" s="207"/>
      <c r="K25" s="207"/>
      <c r="L25" s="207" t="s">
        <v>400</v>
      </c>
      <c r="M25" s="216"/>
      <c r="N25" s="212" t="s">
        <v>469</v>
      </c>
      <c r="O25" s="207" t="s">
        <v>402</v>
      </c>
      <c r="P25" s="207" t="s">
        <v>446</v>
      </c>
      <c r="Q25" s="207" t="s">
        <v>470</v>
      </c>
      <c r="R25" s="207" t="s">
        <v>405</v>
      </c>
      <c r="S25" s="207"/>
      <c r="T25" s="207" t="s">
        <v>471</v>
      </c>
      <c r="U25" s="208"/>
    </row>
    <row r="26" spans="1:21" ht="45" x14ac:dyDescent="0.2">
      <c r="A26" s="211"/>
      <c r="B26" s="302" t="s">
        <v>466</v>
      </c>
      <c r="C26" s="302"/>
      <c r="D26" s="207"/>
      <c r="E26" s="206" t="s">
        <v>467</v>
      </c>
      <c r="F26" s="207" t="s">
        <v>124</v>
      </c>
      <c r="G26" s="207">
        <v>0</v>
      </c>
      <c r="H26" s="207" t="s">
        <v>399</v>
      </c>
      <c r="I26" s="207" t="s">
        <v>468</v>
      </c>
      <c r="J26" s="207"/>
      <c r="K26" s="207"/>
      <c r="L26" s="207" t="s">
        <v>400</v>
      </c>
      <c r="M26" s="216"/>
      <c r="N26" s="212" t="s">
        <v>472</v>
      </c>
      <c r="O26" s="207" t="s">
        <v>402</v>
      </c>
      <c r="P26" s="207" t="s">
        <v>446</v>
      </c>
      <c r="Q26" s="207" t="s">
        <v>473</v>
      </c>
      <c r="R26" s="207" t="s">
        <v>405</v>
      </c>
      <c r="S26" s="207"/>
      <c r="T26" s="207" t="s">
        <v>474</v>
      </c>
      <c r="U26" s="208"/>
    </row>
    <row r="27" spans="1:21" ht="56.25" x14ac:dyDescent="0.2">
      <c r="A27" s="211"/>
      <c r="B27" s="302" t="s">
        <v>466</v>
      </c>
      <c r="C27" s="302"/>
      <c r="D27" s="207"/>
      <c r="E27" s="206" t="s">
        <v>467</v>
      </c>
      <c r="F27" s="207" t="s">
        <v>124</v>
      </c>
      <c r="G27" s="207">
        <v>0</v>
      </c>
      <c r="H27" s="207" t="s">
        <v>399</v>
      </c>
      <c r="I27" s="207" t="s">
        <v>468</v>
      </c>
      <c r="J27" s="207"/>
      <c r="K27" s="207"/>
      <c r="L27" s="207" t="s">
        <v>400</v>
      </c>
      <c r="M27" s="216"/>
      <c r="N27" s="212" t="s">
        <v>475</v>
      </c>
      <c r="O27" s="207" t="s">
        <v>402</v>
      </c>
      <c r="P27" s="207" t="s">
        <v>446</v>
      </c>
      <c r="Q27" s="207" t="s">
        <v>476</v>
      </c>
      <c r="R27" s="207" t="s">
        <v>405</v>
      </c>
      <c r="S27" s="207"/>
      <c r="T27" s="207" t="s">
        <v>477</v>
      </c>
      <c r="U27" s="208"/>
    </row>
    <row r="28" spans="1:21" ht="45" x14ac:dyDescent="0.2">
      <c r="A28" s="211"/>
      <c r="B28" s="302" t="s">
        <v>466</v>
      </c>
      <c r="C28" s="302"/>
      <c r="D28" s="207"/>
      <c r="E28" s="206" t="s">
        <v>467</v>
      </c>
      <c r="F28" s="207" t="s">
        <v>124</v>
      </c>
      <c r="G28" s="207">
        <v>0</v>
      </c>
      <c r="H28" s="207" t="s">
        <v>399</v>
      </c>
      <c r="I28" s="207" t="s">
        <v>468</v>
      </c>
      <c r="J28" s="207"/>
      <c r="K28" s="207"/>
      <c r="L28" s="207" t="s">
        <v>400</v>
      </c>
      <c r="M28" s="216"/>
      <c r="N28" s="212" t="s">
        <v>478</v>
      </c>
      <c r="O28" s="207" t="s">
        <v>402</v>
      </c>
      <c r="P28" s="207" t="s">
        <v>446</v>
      </c>
      <c r="Q28" s="207" t="s">
        <v>479</v>
      </c>
      <c r="R28" s="207" t="s">
        <v>405</v>
      </c>
      <c r="S28" s="207"/>
      <c r="T28" s="207" t="s">
        <v>480</v>
      </c>
      <c r="U28" s="208"/>
    </row>
    <row r="29" spans="1:21" ht="56.25" x14ac:dyDescent="0.2">
      <c r="A29" s="211"/>
      <c r="B29" s="302" t="s">
        <v>481</v>
      </c>
      <c r="C29" s="302"/>
      <c r="D29" s="207"/>
      <c r="E29" s="206" t="s">
        <v>482</v>
      </c>
      <c r="F29" s="207" t="s">
        <v>127</v>
      </c>
      <c r="G29" s="207">
        <v>0</v>
      </c>
      <c r="H29" s="207" t="s">
        <v>399</v>
      </c>
      <c r="I29" s="207" t="s">
        <v>468</v>
      </c>
      <c r="J29" s="207"/>
      <c r="K29" s="207"/>
      <c r="L29" s="207" t="s">
        <v>400</v>
      </c>
      <c r="M29" s="216"/>
      <c r="N29" s="212" t="s">
        <v>483</v>
      </c>
      <c r="O29" s="207" t="s">
        <v>402</v>
      </c>
      <c r="P29" s="207" t="s">
        <v>446</v>
      </c>
      <c r="Q29" s="207" t="s">
        <v>484</v>
      </c>
      <c r="R29" s="207" t="s">
        <v>405</v>
      </c>
      <c r="S29" s="207"/>
      <c r="T29" s="207" t="s">
        <v>485</v>
      </c>
      <c r="U29" s="208"/>
    </row>
    <row r="30" spans="1:21" ht="33.75" x14ac:dyDescent="0.2">
      <c r="A30" s="211"/>
      <c r="B30" s="302" t="s">
        <v>481</v>
      </c>
      <c r="C30" s="302"/>
      <c r="D30" s="207"/>
      <c r="E30" s="206" t="s">
        <v>482</v>
      </c>
      <c r="F30" s="207" t="s">
        <v>127</v>
      </c>
      <c r="G30" s="207">
        <v>0</v>
      </c>
      <c r="H30" s="207" t="s">
        <v>399</v>
      </c>
      <c r="I30" s="207" t="s">
        <v>468</v>
      </c>
      <c r="J30" s="207"/>
      <c r="K30" s="207"/>
      <c r="L30" s="207" t="s">
        <v>33</v>
      </c>
      <c r="M30" s="216"/>
      <c r="N30" s="212" t="s">
        <v>486</v>
      </c>
      <c r="O30" s="207" t="s">
        <v>402</v>
      </c>
      <c r="P30" s="207" t="s">
        <v>446</v>
      </c>
      <c r="Q30" s="207" t="s">
        <v>487</v>
      </c>
      <c r="R30" s="207" t="s">
        <v>405</v>
      </c>
      <c r="S30" s="207"/>
      <c r="T30" s="207" t="s">
        <v>488</v>
      </c>
      <c r="U30" s="208"/>
    </row>
  </sheetData>
  <autoFilter ref="A1:U30" xr:uid="{00000000-0001-0000-0400-000000000000}">
    <filterColumn colId="1" showButton="0"/>
  </autoFilter>
  <mergeCells count="30">
    <mergeCell ref="B1:C1"/>
    <mergeCell ref="B2:U2"/>
    <mergeCell ref="B3:C3"/>
    <mergeCell ref="B4:C4"/>
    <mergeCell ref="B5:C5"/>
    <mergeCell ref="B6:C6"/>
    <mergeCell ref="B7:C7"/>
    <mergeCell ref="B8:C8"/>
    <mergeCell ref="B9:C9"/>
    <mergeCell ref="B10:C10"/>
    <mergeCell ref="B11:C11"/>
    <mergeCell ref="B12:C12"/>
    <mergeCell ref="B13:C13"/>
    <mergeCell ref="B14:C14"/>
    <mergeCell ref="B15:C15"/>
    <mergeCell ref="B16:U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s>
  <pageMargins left="7.8472222222222193E-2" right="7.8472222222222193E-2" top="0.27708333333333302" bottom="0.27708333333333302" header="3.9583333333333297E-2" footer="3.9583333333333297E-2"/>
  <pageSetup paperSize="9" scale="62" firstPageNumber="0" orientation="landscape" horizontalDpi="300" verticalDpi="300" r:id="rId1"/>
  <headerFooter>
    <oddHeader>&amp;C&amp;10&amp;A</oddHeader>
    <oddFooter>&amp;C&amp;10Page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5"/>
  <sheetViews>
    <sheetView zoomScaleNormal="100" workbookViewId="0">
      <selection activeCell="D18" sqref="D18"/>
    </sheetView>
  </sheetViews>
  <sheetFormatPr baseColWidth="10" defaultColWidth="9" defaultRowHeight="14.25" x14ac:dyDescent="0.2"/>
  <cols>
    <col min="1" max="1" width="10.5" style="217" customWidth="1"/>
    <col min="2" max="2" width="44.375" style="217" customWidth="1"/>
    <col min="3" max="3" width="12.625" style="217" customWidth="1"/>
    <col min="4" max="4" width="29.125" style="217" customWidth="1"/>
    <col min="5" max="5" width="9.125" style="217" customWidth="1"/>
    <col min="6" max="6" width="17.375" style="217" customWidth="1"/>
    <col min="7" max="1025" width="10.5" style="217" customWidth="1"/>
  </cols>
  <sheetData>
    <row r="1" spans="1:8" x14ac:dyDescent="0.2">
      <c r="A1" s="305" t="s">
        <v>489</v>
      </c>
      <c r="B1" s="305"/>
      <c r="C1" s="305"/>
      <c r="D1" s="305"/>
      <c r="E1" s="305"/>
      <c r="F1" s="305"/>
      <c r="G1" s="305"/>
      <c r="H1" s="305"/>
    </row>
    <row r="2" spans="1:8" ht="12.75" customHeight="1" x14ac:dyDescent="0.2">
      <c r="A2" s="306" t="s">
        <v>490</v>
      </c>
      <c r="B2" s="307" t="s">
        <v>491</v>
      </c>
      <c r="C2" s="307" t="s">
        <v>492</v>
      </c>
      <c r="D2" s="307" t="s">
        <v>493</v>
      </c>
      <c r="E2" s="307" t="s">
        <v>494</v>
      </c>
      <c r="F2" s="307" t="s">
        <v>495</v>
      </c>
      <c r="G2" s="308" t="s">
        <v>496</v>
      </c>
      <c r="H2" s="308"/>
    </row>
    <row r="3" spans="1:8" ht="21" x14ac:dyDescent="0.2">
      <c r="A3" s="306"/>
      <c r="B3" s="306"/>
      <c r="C3" s="306"/>
      <c r="D3" s="306"/>
      <c r="E3" s="306"/>
      <c r="F3" s="306"/>
      <c r="G3" s="218" t="s">
        <v>497</v>
      </c>
      <c r="H3" s="218" t="s">
        <v>498</v>
      </c>
    </row>
    <row r="4" spans="1:8" x14ac:dyDescent="0.2">
      <c r="A4" s="219" t="s">
        <v>499</v>
      </c>
      <c r="B4" s="220" t="s">
        <v>500</v>
      </c>
      <c r="C4" s="221" t="s">
        <v>501</v>
      </c>
      <c r="D4" s="222" t="s">
        <v>502</v>
      </c>
      <c r="E4" s="222" t="s">
        <v>503</v>
      </c>
      <c r="F4" s="223" t="s">
        <v>504</v>
      </c>
      <c r="G4" s="223" t="s">
        <v>505</v>
      </c>
      <c r="H4" s="223" t="s">
        <v>506</v>
      </c>
    </row>
    <row r="5" spans="1:8" x14ac:dyDescent="0.2">
      <c r="A5" s="219" t="s">
        <v>507</v>
      </c>
      <c r="B5" s="220" t="s">
        <v>508</v>
      </c>
      <c r="C5" s="221" t="s">
        <v>509</v>
      </c>
      <c r="D5" s="222" t="s">
        <v>510</v>
      </c>
      <c r="E5" s="222" t="s">
        <v>503</v>
      </c>
      <c r="F5" s="223" t="s">
        <v>511</v>
      </c>
      <c r="G5" s="223" t="s">
        <v>505</v>
      </c>
      <c r="H5" s="223" t="s">
        <v>512</v>
      </c>
    </row>
  </sheetData>
  <mergeCells count="8">
    <mergeCell ref="A1:H1"/>
    <mergeCell ref="A2:A3"/>
    <mergeCell ref="B2:B3"/>
    <mergeCell ref="C2:C3"/>
    <mergeCell ref="D2:D3"/>
    <mergeCell ref="E2:E3"/>
    <mergeCell ref="F2:F3"/>
    <mergeCell ref="G2:H2"/>
  </mergeCells>
  <pageMargins left="7.8472222222222193E-2" right="7.8472222222222193E-2" top="0.27708333333333302" bottom="0.27708333333333302" header="3.9583333333333297E-2" footer="3.9583333333333297E-2"/>
  <pageSetup paperSize="9" scale="62" firstPageNumber="0" orientation="landscape" horizontalDpi="300" verticalDpi="300"/>
  <headerFooter>
    <oddHeader>&amp;C&amp;10&amp;A</oddHeader>
    <oddFooter>&amp;C&amp;10Page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DA5D3DBD-1D0D-4F64-AFFA-4BE3654ABE2B}">
  <ds:schemaRefs/>
</ds:datastoreItem>
</file>

<file path=docProps/app.xml><?xml version="1.0" encoding="utf-8"?>
<Properties xmlns="http://schemas.openxmlformats.org/officeDocument/2006/extended-properties" xmlns:vt="http://schemas.openxmlformats.org/officeDocument/2006/docPropsVTypes">
  <Template/>
  <TotalTime>8294</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Cartouches des modifs </vt:lpstr>
      <vt:lpstr>Dico_2020TGAPAC(2022)</vt:lpstr>
      <vt:lpstr>Maquette_TGAP_dech_masq_ss_huil</vt:lpstr>
      <vt:lpstr>Maquette_2020TGAPAC (2022)</vt:lpstr>
      <vt:lpstr>Contrôles_2020TGAPAC</vt:lpstr>
      <vt:lpstr>Version NDOC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MASSON Dominique</dc:creator>
  <cp:lastModifiedBy>Timothée MUGUET</cp:lastModifiedBy>
  <dcterms:modified xsi:type="dcterms:W3CDTF">2024-11-08T11:23:58Z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2020-03-18T19:17:36Z</dcterms:created>
  <dc:creator>RICHARD</dc:creator>
  <dc:description/>
  <dc:language>fr-FR</dc:language>
  <cp:lastModifiedBy/>
  <dcterms:modified xsi:type="dcterms:W3CDTF">2022-11-18T16:48:23Z</dcterms:modified>
  <cp:revision>568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